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Z:\GESTION DOCUMENTAL_todos\FA-FIC\LLAMADOS IC 2021\Teatro Colon\PARA PUBLICAR\SECCIÓN 6\6.3 RUBRADO\"/>
    </mc:Choice>
  </mc:AlternateContent>
  <xr:revisionPtr revIDLastSave="0" documentId="13_ncr:1_{6DE53154-2A41-49AE-BD29-23B148DFB9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UBRADO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gytJpLQ+aJEGWNEBvK61kfV6HGmw=="/>
    </ext>
  </extLst>
</workbook>
</file>

<file path=xl/calcChain.xml><?xml version="1.0" encoding="utf-8"?>
<calcChain xmlns="http://schemas.openxmlformats.org/spreadsheetml/2006/main">
  <c r="I168" i="1" l="1"/>
  <c r="I165" i="1"/>
  <c r="I158" i="1"/>
  <c r="I154" i="1"/>
  <c r="I149" i="1"/>
  <c r="I145" i="1"/>
  <c r="I133" i="1"/>
  <c r="I129" i="1"/>
  <c r="J127" i="1"/>
  <c r="H127" i="1"/>
  <c r="I123" i="1"/>
  <c r="I115" i="1"/>
  <c r="I99" i="1"/>
  <c r="I89" i="1"/>
  <c r="I80" i="1"/>
  <c r="I70" i="1"/>
  <c r="I60" i="1"/>
  <c r="I54" i="1"/>
  <c r="H49" i="1"/>
  <c r="I47" i="1"/>
  <c r="J49" i="1" s="1"/>
  <c r="I43" i="1"/>
  <c r="I40" i="1"/>
  <c r="I36" i="1"/>
  <c r="I28" i="1"/>
  <c r="J31" i="1" s="1"/>
  <c r="H31" i="1"/>
  <c r="I17" i="1"/>
  <c r="I10" i="1"/>
  <c r="H11" i="1"/>
  <c r="G11" i="1"/>
  <c r="B169" i="1"/>
  <c r="B170" i="1" s="1"/>
  <c r="G166" i="1"/>
  <c r="G163" i="1"/>
  <c r="G162" i="1"/>
  <c r="G161" i="1"/>
  <c r="G160" i="1"/>
  <c r="G159" i="1"/>
  <c r="G158" i="1"/>
  <c r="G156" i="1"/>
  <c r="G155" i="1"/>
  <c r="G154" i="1"/>
  <c r="G152" i="1"/>
  <c r="G151" i="1"/>
  <c r="G150" i="1"/>
  <c r="G149" i="1"/>
  <c r="G147" i="1"/>
  <c r="G146" i="1"/>
  <c r="G145" i="1"/>
  <c r="G142" i="1"/>
  <c r="G141" i="1"/>
  <c r="G140" i="1"/>
  <c r="G139" i="1"/>
  <c r="G138" i="1"/>
  <c r="G137" i="1"/>
  <c r="G136" i="1"/>
  <c r="G135" i="1"/>
  <c r="G134" i="1"/>
  <c r="G133" i="1"/>
  <c r="J131" i="1"/>
  <c r="G131" i="1"/>
  <c r="H131" i="1" s="1"/>
  <c r="J130" i="1"/>
  <c r="G130" i="1"/>
  <c r="H130" i="1" s="1"/>
  <c r="G129" i="1"/>
  <c r="G127" i="1"/>
  <c r="G126" i="1"/>
  <c r="G125" i="1"/>
  <c r="G124" i="1"/>
  <c r="G123" i="1"/>
  <c r="G121" i="1"/>
  <c r="G120" i="1"/>
  <c r="G119" i="1"/>
  <c r="G118" i="1"/>
  <c r="G117" i="1"/>
  <c r="G116" i="1"/>
  <c r="G115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7" i="1"/>
  <c r="G96" i="1"/>
  <c r="G95" i="1"/>
  <c r="G94" i="1"/>
  <c r="G93" i="1"/>
  <c r="G92" i="1"/>
  <c r="G91" i="1"/>
  <c r="G90" i="1"/>
  <c r="G89" i="1"/>
  <c r="G87" i="1"/>
  <c r="G86" i="1"/>
  <c r="G85" i="1"/>
  <c r="G84" i="1"/>
  <c r="G83" i="1"/>
  <c r="G82" i="1"/>
  <c r="G81" i="1"/>
  <c r="G80" i="1"/>
  <c r="G78" i="1"/>
  <c r="G77" i="1"/>
  <c r="G76" i="1"/>
  <c r="G75" i="1"/>
  <c r="G74" i="1"/>
  <c r="G73" i="1"/>
  <c r="G72" i="1"/>
  <c r="G71" i="1"/>
  <c r="G70" i="1"/>
  <c r="G68" i="1"/>
  <c r="G67" i="1"/>
  <c r="G66" i="1"/>
  <c r="G65" i="1"/>
  <c r="G64" i="1"/>
  <c r="G63" i="1"/>
  <c r="G62" i="1"/>
  <c r="G61" i="1"/>
  <c r="G60" i="1"/>
  <c r="G58" i="1"/>
  <c r="G57" i="1"/>
  <c r="G56" i="1"/>
  <c r="G55" i="1"/>
  <c r="G54" i="1"/>
  <c r="G52" i="1"/>
  <c r="G51" i="1"/>
  <c r="G50" i="1"/>
  <c r="G48" i="1"/>
  <c r="G47" i="1"/>
  <c r="G45" i="1"/>
  <c r="G44" i="1"/>
  <c r="G43" i="1"/>
  <c r="G41" i="1"/>
  <c r="G40" i="1"/>
  <c r="G38" i="1"/>
  <c r="G37" i="1"/>
  <c r="G36" i="1"/>
  <c r="G34" i="1"/>
  <c r="G33" i="1"/>
  <c r="G32" i="1"/>
  <c r="G30" i="1"/>
  <c r="G29" i="1"/>
  <c r="G28" i="1"/>
  <c r="G26" i="1"/>
  <c r="G25" i="1"/>
  <c r="G24" i="1"/>
  <c r="G23" i="1"/>
  <c r="G22" i="1"/>
  <c r="G21" i="1"/>
  <c r="G20" i="1"/>
  <c r="G19" i="1"/>
  <c r="G18" i="1"/>
  <c r="G17" i="1"/>
  <c r="B17" i="1"/>
  <c r="G15" i="1"/>
  <c r="G14" i="1"/>
  <c r="G13" i="1"/>
  <c r="G12" i="1"/>
  <c r="B11" i="1"/>
  <c r="B12" i="1" s="1"/>
  <c r="B13" i="1" s="1"/>
  <c r="B14" i="1" s="1"/>
  <c r="B15" i="1" s="1"/>
  <c r="G10" i="1"/>
  <c r="G168" i="1" l="1"/>
  <c r="H10" i="1"/>
  <c r="G170" i="1"/>
  <c r="J15" i="1"/>
  <c r="J14" i="1"/>
  <c r="J13" i="1"/>
  <c r="J12" i="1"/>
  <c r="J11" i="1"/>
  <c r="J10" i="1" s="1"/>
  <c r="H12" i="1"/>
  <c r="H13" i="1"/>
  <c r="H14" i="1"/>
  <c r="H15" i="1"/>
  <c r="B28" i="1"/>
  <c r="B18" i="1"/>
  <c r="B19" i="1" s="1"/>
  <c r="B20" i="1" s="1"/>
  <c r="B21" i="1" s="1"/>
  <c r="B22" i="1" s="1"/>
  <c r="B23" i="1" s="1"/>
  <c r="B24" i="1" s="1"/>
  <c r="B25" i="1" s="1"/>
  <c r="B26" i="1" s="1"/>
  <c r="H17" i="1"/>
  <c r="J26" i="1"/>
  <c r="J25" i="1"/>
  <c r="J24" i="1"/>
  <c r="J23" i="1"/>
  <c r="J22" i="1"/>
  <c r="J21" i="1"/>
  <c r="J20" i="1"/>
  <c r="J19" i="1"/>
  <c r="J17" i="1" s="1"/>
  <c r="J18" i="1"/>
  <c r="H18" i="1"/>
  <c r="H19" i="1"/>
  <c r="H20" i="1"/>
  <c r="H21" i="1"/>
  <c r="H22" i="1"/>
  <c r="H23" i="1"/>
  <c r="H24" i="1"/>
  <c r="H25" i="1"/>
  <c r="H26" i="1"/>
  <c r="H28" i="1"/>
  <c r="J38" i="1"/>
  <c r="J37" i="1"/>
  <c r="J36" i="1" s="1"/>
  <c r="J34" i="1"/>
  <c r="J33" i="1"/>
  <c r="J32" i="1"/>
  <c r="J30" i="1"/>
  <c r="J29" i="1"/>
  <c r="H29" i="1"/>
  <c r="H30" i="1"/>
  <c r="H32" i="1"/>
  <c r="H33" i="1"/>
  <c r="H34" i="1"/>
  <c r="H36" i="1"/>
  <c r="H37" i="1"/>
  <c r="H38" i="1"/>
  <c r="H40" i="1"/>
  <c r="J45" i="1"/>
  <c r="J44" i="1"/>
  <c r="J43" i="1" s="1"/>
  <c r="J41" i="1"/>
  <c r="J40" i="1" s="1"/>
  <c r="H41" i="1"/>
  <c r="H43" i="1"/>
  <c r="H44" i="1"/>
  <c r="H45" i="1"/>
  <c r="H47" i="1"/>
  <c r="J52" i="1"/>
  <c r="J51" i="1"/>
  <c r="J50" i="1"/>
  <c r="J48" i="1"/>
  <c r="J47" i="1" s="1"/>
  <c r="H48" i="1"/>
  <c r="H50" i="1"/>
  <c r="H51" i="1"/>
  <c r="H52" i="1"/>
  <c r="H54" i="1"/>
  <c r="J58" i="1"/>
  <c r="J57" i="1"/>
  <c r="J56" i="1"/>
  <c r="J55" i="1"/>
  <c r="J54" i="1" s="1"/>
  <c r="H55" i="1"/>
  <c r="H56" i="1"/>
  <c r="H57" i="1"/>
  <c r="H58" i="1"/>
  <c r="H60" i="1"/>
  <c r="J68" i="1"/>
  <c r="J67" i="1"/>
  <c r="J66" i="1"/>
  <c r="J65" i="1"/>
  <c r="J64" i="1"/>
  <c r="J63" i="1"/>
  <c r="J62" i="1"/>
  <c r="J61" i="1"/>
  <c r="J60" i="1" s="1"/>
  <c r="H61" i="1"/>
  <c r="H62" i="1"/>
  <c r="H63" i="1"/>
  <c r="H64" i="1"/>
  <c r="H65" i="1"/>
  <c r="H66" i="1"/>
  <c r="H67" i="1"/>
  <c r="H68" i="1"/>
  <c r="H70" i="1"/>
  <c r="J78" i="1"/>
  <c r="J77" i="1"/>
  <c r="J76" i="1"/>
  <c r="J75" i="1"/>
  <c r="J74" i="1"/>
  <c r="J73" i="1"/>
  <c r="J72" i="1"/>
  <c r="J71" i="1"/>
  <c r="J70" i="1" s="1"/>
  <c r="H71" i="1"/>
  <c r="H72" i="1"/>
  <c r="H73" i="1"/>
  <c r="H74" i="1"/>
  <c r="H75" i="1"/>
  <c r="H76" i="1"/>
  <c r="H77" i="1"/>
  <c r="H78" i="1"/>
  <c r="H80" i="1"/>
  <c r="J87" i="1"/>
  <c r="J86" i="1"/>
  <c r="J85" i="1"/>
  <c r="J84" i="1"/>
  <c r="J83" i="1"/>
  <c r="J82" i="1"/>
  <c r="J81" i="1"/>
  <c r="J80" i="1" s="1"/>
  <c r="H81" i="1"/>
  <c r="H82" i="1"/>
  <c r="H83" i="1"/>
  <c r="H84" i="1"/>
  <c r="H85" i="1"/>
  <c r="H86" i="1"/>
  <c r="H87" i="1"/>
  <c r="H89" i="1"/>
  <c r="J97" i="1"/>
  <c r="J96" i="1"/>
  <c r="J95" i="1"/>
  <c r="J94" i="1"/>
  <c r="J93" i="1"/>
  <c r="J92" i="1"/>
  <c r="J91" i="1"/>
  <c r="J90" i="1"/>
  <c r="J89" i="1" s="1"/>
  <c r="H90" i="1"/>
  <c r="H91" i="1"/>
  <c r="H92" i="1"/>
  <c r="H93" i="1"/>
  <c r="H94" i="1"/>
  <c r="H95" i="1"/>
  <c r="H96" i="1"/>
  <c r="H97" i="1"/>
  <c r="H99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 s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5" i="1"/>
  <c r="J121" i="1"/>
  <c r="J120" i="1"/>
  <c r="J119" i="1"/>
  <c r="J118" i="1"/>
  <c r="J117" i="1"/>
  <c r="J116" i="1"/>
  <c r="J115" i="1" s="1"/>
  <c r="H116" i="1"/>
  <c r="H117" i="1"/>
  <c r="H118" i="1"/>
  <c r="H119" i="1"/>
  <c r="H120" i="1"/>
  <c r="H121" i="1"/>
  <c r="H123" i="1"/>
  <c r="J126" i="1"/>
  <c r="J125" i="1"/>
  <c r="J124" i="1"/>
  <c r="J123" i="1" s="1"/>
  <c r="H124" i="1"/>
  <c r="H125" i="1"/>
  <c r="H126" i="1"/>
  <c r="H129" i="1"/>
  <c r="H133" i="1"/>
  <c r="J142" i="1"/>
  <c r="J141" i="1"/>
  <c r="J140" i="1"/>
  <c r="J139" i="1"/>
  <c r="J138" i="1"/>
  <c r="J137" i="1"/>
  <c r="J136" i="1"/>
  <c r="J135" i="1"/>
  <c r="J134" i="1"/>
  <c r="H134" i="1"/>
  <c r="H135" i="1"/>
  <c r="H136" i="1"/>
  <c r="H137" i="1"/>
  <c r="H138" i="1"/>
  <c r="H139" i="1"/>
  <c r="H140" i="1"/>
  <c r="H141" i="1"/>
  <c r="H142" i="1"/>
  <c r="H145" i="1"/>
  <c r="J156" i="1"/>
  <c r="J155" i="1"/>
  <c r="J154" i="1" s="1"/>
  <c r="J147" i="1"/>
  <c r="J146" i="1"/>
  <c r="J145" i="1" s="1"/>
  <c r="H146" i="1"/>
  <c r="H147" i="1"/>
  <c r="H149" i="1"/>
  <c r="J152" i="1"/>
  <c r="J151" i="1"/>
  <c r="J150" i="1"/>
  <c r="J149" i="1" s="1"/>
  <c r="H150" i="1"/>
  <c r="H151" i="1"/>
  <c r="H152" i="1"/>
  <c r="H154" i="1"/>
  <c r="H155" i="1"/>
  <c r="H156" i="1"/>
  <c r="H158" i="1"/>
  <c r="J166" i="1"/>
  <c r="J165" i="1" s="1"/>
  <c r="J163" i="1"/>
  <c r="J162" i="1"/>
  <c r="J161" i="1"/>
  <c r="J160" i="1"/>
  <c r="J159" i="1"/>
  <c r="J158" i="1" s="1"/>
  <c r="H159" i="1"/>
  <c r="H160" i="1"/>
  <c r="H161" i="1"/>
  <c r="H162" i="1"/>
  <c r="H163" i="1"/>
  <c r="H166" i="1"/>
  <c r="J28" i="1" l="1"/>
  <c r="G173" i="1"/>
  <c r="G174" i="1"/>
  <c r="B36" i="1"/>
  <c r="B29" i="1"/>
  <c r="B30" i="1" s="1"/>
  <c r="B31" i="1" s="1"/>
  <c r="B32" i="1" s="1"/>
  <c r="B33" i="1" s="1"/>
  <c r="B34" i="1" s="1"/>
  <c r="J168" i="1"/>
  <c r="G169" i="1"/>
  <c r="G165" i="1"/>
  <c r="G171" i="1" l="1"/>
  <c r="G172" i="1" s="1"/>
  <c r="H165" i="1"/>
  <c r="H169" i="1"/>
  <c r="B40" i="1"/>
  <c r="B37" i="1"/>
  <c r="B38" i="1" s="1"/>
  <c r="B43" i="1" l="1"/>
  <c r="B41" i="1"/>
  <c r="B47" i="1" l="1"/>
  <c r="B44" i="1"/>
  <c r="B45" i="1" s="1"/>
  <c r="B54" i="1" l="1"/>
  <c r="B48" i="1"/>
  <c r="B49" i="1" s="1"/>
  <c r="B50" i="1" s="1"/>
  <c r="B51" i="1" s="1"/>
  <c r="B52" i="1" s="1"/>
  <c r="B60" i="1" l="1"/>
  <c r="B55" i="1"/>
  <c r="B56" i="1" s="1"/>
  <c r="B57" i="1" s="1"/>
  <c r="B58" i="1" s="1"/>
  <c r="B70" i="1" l="1"/>
  <c r="B61" i="1"/>
  <c r="B62" i="1" s="1"/>
  <c r="B63" i="1" s="1"/>
  <c r="B64" i="1" s="1"/>
  <c r="B65" i="1" s="1"/>
  <c r="B66" i="1" s="1"/>
  <c r="B67" i="1" s="1"/>
  <c r="B68" i="1" s="1"/>
  <c r="B80" i="1" l="1"/>
  <c r="B71" i="1"/>
  <c r="B72" i="1" s="1"/>
  <c r="B73" i="1" s="1"/>
  <c r="B74" i="1" s="1"/>
  <c r="B75" i="1" s="1"/>
  <c r="B76" i="1" s="1"/>
  <c r="B77" i="1" s="1"/>
  <c r="B78" i="1" s="1"/>
  <c r="B89" i="1" l="1"/>
  <c r="B81" i="1"/>
  <c r="B82" i="1" s="1"/>
  <c r="B83" i="1" s="1"/>
  <c r="B84" i="1" s="1"/>
  <c r="B85" i="1" s="1"/>
  <c r="B86" i="1" s="1"/>
  <c r="B87" i="1" s="1"/>
  <c r="B99" i="1" l="1"/>
  <c r="B90" i="1"/>
  <c r="B91" i="1" s="1"/>
  <c r="B92" i="1" s="1"/>
  <c r="B93" i="1" s="1"/>
  <c r="B94" i="1" s="1"/>
  <c r="B95" i="1" s="1"/>
  <c r="B96" i="1" s="1"/>
  <c r="B97" i="1" s="1"/>
  <c r="B115" i="1" l="1"/>
  <c r="B100" i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23" i="1" l="1"/>
  <c r="B116" i="1"/>
  <c r="B117" i="1" s="1"/>
  <c r="B118" i="1" s="1"/>
  <c r="B119" i="1" s="1"/>
  <c r="B120" i="1" s="1"/>
  <c r="B121" i="1" s="1"/>
  <c r="B129" i="1" l="1"/>
  <c r="B124" i="1"/>
  <c r="B125" i="1" s="1"/>
  <c r="B126" i="1" s="1"/>
  <c r="B127" i="1" s="1"/>
  <c r="B133" i="1" l="1"/>
  <c r="B130" i="1"/>
  <c r="B131" i="1" s="1"/>
  <c r="B145" i="1" l="1"/>
  <c r="B134" i="1"/>
  <c r="B135" i="1" s="1"/>
  <c r="B136" i="1" s="1"/>
  <c r="B137" i="1" s="1"/>
  <c r="B138" i="1" s="1"/>
  <c r="B139" i="1" s="1"/>
  <c r="B140" i="1" s="1"/>
  <c r="B141" i="1" s="1"/>
  <c r="B142" i="1" s="1"/>
  <c r="B149" i="1" l="1"/>
  <c r="B146" i="1"/>
  <c r="B147" i="1" s="1"/>
  <c r="B154" i="1" l="1"/>
  <c r="B150" i="1"/>
  <c r="B151" i="1" s="1"/>
  <c r="B152" i="1" s="1"/>
  <c r="B158" i="1" l="1"/>
  <c r="B159" i="1" s="1"/>
  <c r="B160" i="1" s="1"/>
  <c r="B161" i="1" s="1"/>
  <c r="B162" i="1" s="1"/>
  <c r="B163" i="1" s="1"/>
  <c r="B155" i="1"/>
  <c r="B156" i="1" s="1"/>
</calcChain>
</file>

<file path=xl/sharedStrings.xml><?xml version="1.0" encoding="utf-8"?>
<sst xmlns="http://schemas.openxmlformats.org/spreadsheetml/2006/main" count="280" uniqueCount="166">
  <si>
    <t>TEATRO COLÓN (Ciudad de Canelones)</t>
  </si>
  <si>
    <t>Nº DE LLAMADO</t>
  </si>
  <si>
    <t>Versión 1.1 | setiembre de 2022</t>
  </si>
  <si>
    <t>NOMBRE DEL OFERENTE:</t>
  </si>
  <si>
    <t>RUT:</t>
  </si>
  <si>
    <t>FECHA:</t>
  </si>
  <si>
    <t>RUBRO</t>
  </si>
  <si>
    <t>UNIDAD</t>
  </si>
  <si>
    <t>CANT.</t>
  </si>
  <si>
    <t>UNITARIO</t>
  </si>
  <si>
    <t>SUBRUBRO</t>
  </si>
  <si>
    <t>MONTO IMPONIBLE</t>
  </si>
  <si>
    <t>OBSERVACIONES</t>
  </si>
  <si>
    <t>número</t>
  </si>
  <si>
    <t>descripción o prototipo</t>
  </si>
  <si>
    <t>$ U</t>
  </si>
  <si>
    <t>%</t>
  </si>
  <si>
    <t>A</t>
  </si>
  <si>
    <t>ACONDICIONAMIENTO EDILICIO</t>
  </si>
  <si>
    <t>ACTUACIONES PROFESIONALES</t>
  </si>
  <si>
    <t>MEDIANERAS (Medición, Inspección y Acta de Medianería)</t>
  </si>
  <si>
    <t>GL.</t>
  </si>
  <si>
    <t>ESTUDIO DE SEGURIDAD E HIGIENE</t>
  </si>
  <si>
    <t>SEGURIDAD EN OBRA (TÉCNICO PREVENCIONISTA)</t>
  </si>
  <si>
    <t>HABILITACIONES Y PERMISOS ANTE ORGANISMOS PÚBLICOS</t>
  </si>
  <si>
    <t>DIRECCIÓN DE OBRA</t>
  </si>
  <si>
    <t>IMPLANTACION EN OBRA</t>
  </si>
  <si>
    <t xml:space="preserve">LIMPIEZA </t>
  </si>
  <si>
    <t>OFICINAS, SERVICIOS DE OBRADOR</t>
  </si>
  <si>
    <t>SERVICIOS COMPLEMENTARIOS (incluye baños, comedor, vestuarios, etc.)</t>
  </si>
  <si>
    <t>CARTEL</t>
  </si>
  <si>
    <t>BARRERAS, VALLAS Y PROTECCIONES</t>
  </si>
  <si>
    <t>ML.</t>
  </si>
  <si>
    <t>ANDAMIOS  Y PLATAFORMAS</t>
  </si>
  <si>
    <t>GL</t>
  </si>
  <si>
    <t>REPLANTEO DE OBRA</t>
  </si>
  <si>
    <t>SERENO DE OBRA</t>
  </si>
  <si>
    <t>JOR</t>
  </si>
  <si>
    <t>FLETES</t>
  </si>
  <si>
    <t>DEMOLICIONES, RETIROS, EXCAVACIONES Y RELLENOS</t>
  </si>
  <si>
    <t>RETIRO DE ELEMENTOS ADOSADOS AL EDIFICIO</t>
  </si>
  <si>
    <t>RETIRO DE VEGETACIÓN INVASIVA</t>
  </si>
  <si>
    <t>RETIRO DE CUBIERTAS LIVIANAS DE ALAS LATERALES</t>
  </si>
  <si>
    <t>M2</t>
  </si>
  <si>
    <t>DEMOLICION MUROS MAMPOSTERÍA</t>
  </si>
  <si>
    <t>M3</t>
  </si>
  <si>
    <t>DEMOLICION DE PISOS DE BALDOSA CALCÁREA Y LAYOTA</t>
  </si>
  <si>
    <t>EXCAVACIONES Y RELLENOS</t>
  </si>
  <si>
    <t>LIMPIEZA DE FACHADAS</t>
  </si>
  <si>
    <t>LIMPIEZA DE PAVIMENTOS</t>
  </si>
  <si>
    <t>FUNDACIONES</t>
  </si>
  <si>
    <t>DADOS DE HORMIGÓN CICLÓPEO</t>
  </si>
  <si>
    <t>CONTRAPISO</t>
  </si>
  <si>
    <t>CONTRAPISO DE HORMIGÓN DE CASCOTE</t>
  </si>
  <si>
    <t>ALISADO DE ARENA Y PÓRTLAND SOBRE CONTRAPISO</t>
  </si>
  <si>
    <t>ESTRUCTURA</t>
  </si>
  <si>
    <t>ESTRUCTURA DE HORMIGÓN ARMADO</t>
  </si>
  <si>
    <t>ESTRUCTURA DE HORMIGÓN ARMADO -ESCALERAS-</t>
  </si>
  <si>
    <t>LOSAS PREFABRICADAS PARA ENTREPISOS Y LOSAS DE TECHO</t>
  </si>
  <si>
    <t>ESTRUCTURA METÁLICA</t>
  </si>
  <si>
    <t>REPARACIÓN O SUSTITUCIÓN DE CERCHAS</t>
  </si>
  <si>
    <t>CERRAMIENTOS VERTICALES</t>
  </si>
  <si>
    <t>REPARACIÓN DE GRIETAS Y FISURAS</t>
  </si>
  <si>
    <t>ML</t>
  </si>
  <si>
    <t>REPARACIÓN DE HUMEDADES</t>
  </si>
  <si>
    <t>MURO SIMPLE DE TICHOLO 12x25x25</t>
  </si>
  <si>
    <t>MURO  DOBLE DE TICHOLO 12x25x26</t>
  </si>
  <si>
    <t>REVOQUES Y ACABADOS</t>
  </si>
  <si>
    <t>REPARACIÓN DE REVOQUE GRUESO INTERIOR</t>
  </si>
  <si>
    <t>REPARACIÓN DE REVOQUE FINO INTERIOR</t>
  </si>
  <si>
    <t>REPARACIÓN DE REVOQUE GRUESO EXTERIOR</t>
  </si>
  <si>
    <t>REPARACIÓN DE REVOQUE  FINO EXTERIOR</t>
  </si>
  <si>
    <t>APLACADO DE YESO SOBRE MURO INTERIOR</t>
  </si>
  <si>
    <t>COLOCACIÓN DE CERÁMICOS CON BINDAFIX  (33x33 aprox)</t>
  </si>
  <si>
    <t>RECUPERACIÓN DE CIELORRASOS DE MADERA</t>
  </si>
  <si>
    <t>CIELORRASO DE PLACAS DE YESO</t>
  </si>
  <si>
    <t>PAVIMENTOS Y ZÓCALOS</t>
  </si>
  <si>
    <t>RECUPERACIÓN Y REPOSICIÓN DE TABLAS DE MADERA MACHIMBRADA</t>
  </si>
  <si>
    <t>BALDOSA DE PORCELANATO (tamaño grande)</t>
  </si>
  <si>
    <t>BALDOSA DE PORCELANATO RÚSTICO PARA EXTERIOR -TERRAZAS- (tamaño grande)</t>
  </si>
  <si>
    <t>PISO DE MADERA INGENIERIA MULTILAMINADO</t>
  </si>
  <si>
    <t>PISO DE VIDRIO LAMINADO</t>
  </si>
  <si>
    <t>PISO DE BALDOSAS SACOMAN</t>
  </si>
  <si>
    <t>COLOCACIÓN DE UMBRALES</t>
  </si>
  <si>
    <t>COLOCACIÓN DE BANDA ANTIDESLIZANTE EN ESCALONES</t>
  </si>
  <si>
    <t>AZOTEAS, CUBIERTAS INCLINADAS, BALCÓN, CORNISAS Y BALAUSTRADA</t>
  </si>
  <si>
    <t>PANELES LIVIANOS DE ACERO PREPINTADO Y NUCLEO PIR 100 mm</t>
  </si>
  <si>
    <t>CARPETA DE COMPRESIÓN Ho. 5cm.</t>
  </si>
  <si>
    <t>ALISADO A Y P</t>
  </si>
  <si>
    <t>BALCÓN</t>
  </si>
  <si>
    <t>CORNISAS</t>
  </si>
  <si>
    <t>BALAUSTRADA</t>
  </si>
  <si>
    <t>INSTALACIÓN ELÉCTRICA</t>
  </si>
  <si>
    <t>CÁMARAS DE INSPECCIÓN SUBTERRÁNEAS</t>
  </si>
  <si>
    <t>CAÑERIA - ENHEBRADO SUBTERRÁNEO</t>
  </si>
  <si>
    <t>CAÑERIA - ENHEBRADO EN MUROS</t>
  </si>
  <si>
    <t>PICOS, TOMAS, TABLERO, TERMINACIONES</t>
  </si>
  <si>
    <t>LUMINARIAS INTERIORES</t>
  </si>
  <si>
    <t>LUMINARIAS EXTERIORES</t>
  </si>
  <si>
    <t>TELEFONIA Y CONEXIONES RED</t>
  </si>
  <si>
    <t>CCTV</t>
  </si>
  <si>
    <t>INSTALACIÓN SANITARIA</t>
  </si>
  <si>
    <t>CAÑERIAS SUSPENDIDAS (PVC, PPL)</t>
  </si>
  <si>
    <t>CAMARAS DE INSPECCIÓN PRIMARIAS</t>
  </si>
  <si>
    <t>CAMARAS DE REGISTROS SECUNDARIA, PLUVIAL, ETC.</t>
  </si>
  <si>
    <t>ABASTECIMIENTO TERMOFUSIÓN (PPL)</t>
  </si>
  <si>
    <t>DESAGÜES (PPL)</t>
  </si>
  <si>
    <t>ARTEFACTOS SANITARIOS (Inodoros)</t>
  </si>
  <si>
    <t>ARTEFACTOS SANITARIOS (Lavabos)</t>
  </si>
  <si>
    <t>ARTEFACTOS SANITARIOS (modelos accesibilidad)</t>
  </si>
  <si>
    <t>PILETAS DE COCINA DE ACERO INOXIDABLE</t>
  </si>
  <si>
    <t>JUEGOS DE GRIFERÍA PARA BAÑOS</t>
  </si>
  <si>
    <t>JUEGOS DE GRIFERÍA PARA COCINAS</t>
  </si>
  <si>
    <t>ACCESORIOS (BARRAS FIJAS Y MÓVILES)</t>
  </si>
  <si>
    <t>SISTEMA DE BOMBEO</t>
  </si>
  <si>
    <t>TANQUE DE RESERVA DE AGUA (PPL)</t>
  </si>
  <si>
    <t>ABERTURAS</t>
  </si>
  <si>
    <t>PUERTAS INTERIORES DE MADERA</t>
  </si>
  <si>
    <t>PUERTAS INTERIORES BLINDEX</t>
  </si>
  <si>
    <t>VENTANAS DE ALUMINIO</t>
  </si>
  <si>
    <t>PUERTAS -VENTANAS DE MADERA Y VIDRIO EXTERIOR</t>
  </si>
  <si>
    <t>CERRAMIENTO DE ALUMINIO Y VIDRIO  LAMINADO PARA LUCERNARIO</t>
  </si>
  <si>
    <t>CERRAMIENTO PLEGABLE SALAS SECUNDARIAS</t>
  </si>
  <si>
    <t>EQUIPAMIENTOS INTERIORES</t>
  </si>
  <si>
    <t>MUEBLE BAJO MESADA PARA COCINAS</t>
  </si>
  <si>
    <t>MUEBLE SOBRE MESADA PARA COCINAS</t>
  </si>
  <si>
    <t>PLACARES INTEGRADOS A MAMPOSTERÍA</t>
  </si>
  <si>
    <t>ESPEJO CON MARCO DE 3mm a 6mm</t>
  </si>
  <si>
    <t>HERRERÍA -REJAS Y BARANDAS-</t>
  </si>
  <si>
    <t>REJAS Y BARANDAS EXISTENTES</t>
  </si>
  <si>
    <t>BARANDAS A CONSTRUIR</t>
  </si>
  <si>
    <t>PINTURAS</t>
  </si>
  <si>
    <t>PINTURA AL AGUA LAVABLE INTERIORES MUROS</t>
  </si>
  <si>
    <t>PINTURA PLÁSTICA ANTIHONGOS EN SSHH</t>
  </si>
  <si>
    <t>PINTURA DE CIELORRASOS ANTIHONGOS</t>
  </si>
  <si>
    <t>PINTURA ESMALTE PARA MADERA</t>
  </si>
  <si>
    <t>PINTURA PLÁSTICA ELASTOMÉRICA</t>
  </si>
  <si>
    <t>MEMBRANA LÍQUIDA ACRÍLICA CON GEOTEXTIL</t>
  </si>
  <si>
    <t>TRATAMIENTO CONTRA INSECTOS Y HONGOS EN MADERA</t>
  </si>
  <si>
    <t>PULIDO E HIDROLAQUEADO DE PISO DE MADERA SALA PRINCIPAL</t>
  </si>
  <si>
    <t xml:space="preserve">PINTURA  ESMALTE CONVERTIDOR DE ÓXIDO 3 EN 1 </t>
  </si>
  <si>
    <t>ASCENSORES</t>
  </si>
  <si>
    <t>CABINA (suministro y colocación)</t>
  </si>
  <si>
    <t>SALA DE MÁQUINAS (suministro y colocación)</t>
  </si>
  <si>
    <t>ACONDICIONAMIENTO TÉRMICO</t>
  </si>
  <si>
    <t>PROYECTO INTEGRAL DE ACONDICIONAMIENTO TÉRMICO CENTRALIZADO</t>
  </si>
  <si>
    <t>SUMINISTRO E INSTALACIÓN DE DUCTOS, MATERIALES Y EQUIPOS</t>
  </si>
  <si>
    <t>SUMINISTRO Y COLOCACIÓN DE SPLITS EN LOCALES</t>
  </si>
  <si>
    <t>ACCESIBILIDAD</t>
  </si>
  <si>
    <t>SEÑALÉTICA</t>
  </si>
  <si>
    <t>BOTONES PODOTÁCTILES</t>
  </si>
  <si>
    <t>SEGURIDAD CONTRA INCENDIOS</t>
  </si>
  <si>
    <t>PROYECTO INTEGRAL DE SEGURIDAD CONTRA INCENDIO</t>
  </si>
  <si>
    <t>SUMINISTRO E INSTALACIÓN DE DETECTORES DE HUMOS</t>
  </si>
  <si>
    <t>SUMINISTRO E INSTALACIÓN DE EXTINTORES DE INCENDIO</t>
  </si>
  <si>
    <t>SUMINISTRO E INSTALACIÓN DE BOCAS DE INCENDIO</t>
  </si>
  <si>
    <t>SUMINISTRO E INSTALACIÓN DE SEÑALIZACIÓN</t>
  </si>
  <si>
    <t>IMPREVISTOS</t>
  </si>
  <si>
    <t>IMPREVISTOS 10% (SUMATORIA DE LOS RUBROS 1 AL 21)</t>
  </si>
  <si>
    <t>SUBTOTAL</t>
  </si>
  <si>
    <t>IMPUESTOS (IVA 22%)</t>
  </si>
  <si>
    <t>LEYES SOCIALES (75,8% del M.I.)</t>
  </si>
  <si>
    <t>IMPUESTOS IMPREVISTOS (IVA 22%)</t>
  </si>
  <si>
    <t>LEYES SOCIALES IMPREVISTOS (75,8% del M.I.)</t>
  </si>
  <si>
    <t>TOTAL DE LA OFERTA</t>
  </si>
  <si>
    <t>NOTA: El contratista solo deberá completar los campos marcados en amarillo. En el campo observaciones podrá realizar todas las aclaraciones que considere pertinente para el entendimiento de la cotización del sub-rubro.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</si>
</sst>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h&quot;:&quot;mm&quot; &quot;AM/PM"/>
    <numFmt numFmtId="165" formatCode="#,##0.00&quot; &quot;;&quot; -&quot;#,##0.00&quot; &quot;;&quot; -&quot;#&quot; &quot;;@&quot; &quot;"/>
  </numFmts>
  <fonts count="21" x14ac:knownFonts="1">
    <font>
      <sz val="11"/>
      <color rgb="FF000000"/>
      <name val="Arial"/>
      <scheme val="minor"/>
    </font>
    <font>
      <sz val="10"/>
      <color rgb="FF99CC00"/>
      <name val="Arial"/>
    </font>
    <font>
      <b/>
      <sz val="24"/>
      <color rgb="FFFFFFFF"/>
      <name val="Arial"/>
    </font>
    <font>
      <sz val="11"/>
      <name val="Arial"/>
    </font>
    <font>
      <b/>
      <sz val="14"/>
      <color rgb="FFFFFFFF"/>
      <name val="Arial"/>
    </font>
    <font>
      <sz val="11"/>
      <color rgb="FF000000"/>
      <name val="Arial"/>
    </font>
    <font>
      <b/>
      <sz val="14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2"/>
      <color rgb="FF99CC00"/>
      <name val="Arial"/>
    </font>
    <font>
      <b/>
      <sz val="12"/>
      <color rgb="FFFFFFFF"/>
      <name val="Arial"/>
    </font>
    <font>
      <sz val="12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0"/>
      <color rgb="FFFF0000"/>
      <name val="Arial"/>
    </font>
    <font>
      <sz val="8"/>
      <color rgb="FFFF3333"/>
      <name val="Arial"/>
    </font>
    <font>
      <sz val="8"/>
      <color theme="1"/>
      <name val="Arial"/>
    </font>
    <font>
      <sz val="11"/>
      <color theme="1"/>
      <name val="Arial"/>
    </font>
    <font>
      <sz val="24"/>
      <color rgb="FF000000"/>
      <name val="Arial"/>
    </font>
    <font>
      <b/>
      <sz val="24"/>
      <color rgb="FF000000"/>
      <name val="Arial"/>
    </font>
    <font>
      <sz val="11"/>
      <color theme="1"/>
      <name val="Arial"/>
      <scheme val="minor"/>
    </font>
  </fonts>
  <fills count="8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FFFF99"/>
        <bgColor rgb="FFFFFF99"/>
      </patternFill>
    </fill>
    <fill>
      <patternFill patternType="solid">
        <fgColor rgb="FF808080"/>
        <bgColor rgb="FF808080"/>
      </patternFill>
    </fill>
    <fill>
      <patternFill patternType="solid">
        <fgColor rgb="FFC0C0C0"/>
        <bgColor rgb="FFC0C0C0"/>
      </patternFill>
    </fill>
    <fill>
      <patternFill patternType="solid">
        <fgColor rgb="FFB3B3B3"/>
        <bgColor rgb="FFB3B3B3"/>
      </patternFill>
    </fill>
    <fill>
      <patternFill patternType="solid">
        <fgColor rgb="FF4C4C4C"/>
        <bgColor rgb="FF4C4C4C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4" fontId="1" fillId="0" borderId="0" xfId="0" applyNumberFormat="1" applyFont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4" fontId="9" fillId="0" borderId="0" xfId="0" applyNumberFormat="1" applyFont="1" applyAlignment="1">
      <alignment vertical="center"/>
    </xf>
    <xf numFmtId="164" fontId="10" fillId="4" borderId="3" xfId="0" applyNumberFormat="1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vertical="center"/>
    </xf>
    <xf numFmtId="0" fontId="11" fillId="4" borderId="3" xfId="0" applyFont="1" applyFill="1" applyBorder="1" applyAlignment="1">
      <alignment horizontal="center" vertical="center"/>
    </xf>
    <xf numFmtId="165" fontId="12" fillId="5" borderId="3" xfId="0" applyNumberFormat="1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vertical="center"/>
    </xf>
    <xf numFmtId="3" fontId="12" fillId="5" borderId="3" xfId="0" applyNumberFormat="1" applyFont="1" applyFill="1" applyBorder="1" applyAlignment="1">
      <alignment horizontal="right" vertical="center"/>
    </xf>
    <xf numFmtId="4" fontId="12" fillId="5" borderId="3" xfId="0" applyNumberFormat="1" applyFont="1" applyFill="1" applyBorder="1" applyAlignment="1">
      <alignment vertical="center"/>
    </xf>
    <xf numFmtId="0" fontId="11" fillId="5" borderId="5" xfId="0" applyFont="1" applyFill="1" applyBorder="1" applyAlignment="1">
      <alignment vertical="center"/>
    </xf>
    <xf numFmtId="165" fontId="13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/>
    </xf>
    <xf numFmtId="2" fontId="8" fillId="0" borderId="3" xfId="0" applyNumberFormat="1" applyFont="1" applyBorder="1" applyAlignment="1">
      <alignment vertical="center"/>
    </xf>
    <xf numFmtId="2" fontId="8" fillId="3" borderId="3" xfId="0" applyNumberFormat="1" applyFont="1" applyFill="1" applyBorder="1" applyAlignment="1">
      <alignment horizontal="right" vertical="center"/>
    </xf>
    <xf numFmtId="2" fontId="8" fillId="0" borderId="1" xfId="0" applyNumberFormat="1" applyFont="1" applyBorder="1" applyAlignment="1">
      <alignment horizontal="right" vertical="center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4" fontId="14" fillId="0" borderId="0" xfId="0" applyNumberFormat="1" applyFont="1" applyAlignment="1">
      <alignment vertical="center"/>
    </xf>
    <xf numFmtId="0" fontId="8" fillId="0" borderId="3" xfId="0" applyFont="1" applyBorder="1" applyAlignment="1">
      <alignment vertical="center"/>
    </xf>
    <xf numFmtId="0" fontId="8" fillId="3" borderId="6" xfId="0" applyFont="1" applyFill="1" applyBorder="1" applyAlignment="1">
      <alignment horizontal="center" vertical="center"/>
    </xf>
    <xf numFmtId="2" fontId="8" fillId="3" borderId="6" xfId="0" applyNumberFormat="1" applyFont="1" applyFill="1" applyBorder="1" applyAlignment="1">
      <alignment horizontal="right" vertical="center"/>
    </xf>
    <xf numFmtId="0" fontId="5" fillId="3" borderId="7" xfId="0" applyFont="1" applyFill="1" applyBorder="1"/>
    <xf numFmtId="0" fontId="12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3" fontId="12" fillId="5" borderId="5" xfId="0" applyNumberFormat="1" applyFont="1" applyFill="1" applyBorder="1" applyAlignment="1">
      <alignment horizontal="right" vertical="center"/>
    </xf>
    <xf numFmtId="4" fontId="12" fillId="5" borderId="5" xfId="0" applyNumberFormat="1" applyFont="1" applyFill="1" applyBorder="1" applyAlignment="1">
      <alignment vertical="center"/>
    </xf>
    <xf numFmtId="165" fontId="13" fillId="0" borderId="8" xfId="0" applyNumberFormat="1" applyFont="1" applyBorder="1" applyAlignment="1">
      <alignment vertical="center"/>
    </xf>
    <xf numFmtId="165" fontId="15" fillId="0" borderId="8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2" fontId="8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5" fillId="3" borderId="0" xfId="0" applyFont="1" applyFill="1"/>
    <xf numFmtId="165" fontId="13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165" fontId="16" fillId="0" borderId="3" xfId="0" applyNumberFormat="1" applyFont="1" applyBorder="1" applyAlignment="1">
      <alignment horizontal="center"/>
    </xf>
    <xf numFmtId="0" fontId="17" fillId="0" borderId="2" xfId="0" applyFont="1" applyBorder="1"/>
    <xf numFmtId="0" fontId="17" fillId="0" borderId="2" xfId="0" applyFont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3" fontId="17" fillId="0" borderId="2" xfId="0" applyNumberFormat="1" applyFont="1" applyBorder="1" applyAlignment="1">
      <alignment horizontal="right"/>
    </xf>
    <xf numFmtId="2" fontId="17" fillId="0" borderId="2" xfId="0" applyNumberFormat="1" applyFont="1" applyBorder="1" applyAlignment="1">
      <alignment horizontal="center"/>
    </xf>
    <xf numFmtId="2" fontId="17" fillId="3" borderId="2" xfId="0" applyNumberFormat="1" applyFont="1" applyFill="1" applyBorder="1" applyAlignment="1">
      <alignment horizontal="right"/>
    </xf>
    <xf numFmtId="165" fontId="16" fillId="0" borderId="4" xfId="0" applyNumberFormat="1" applyFont="1" applyBorder="1" applyAlignment="1">
      <alignment horizontal="center"/>
    </xf>
    <xf numFmtId="165" fontId="17" fillId="0" borderId="9" xfId="0" applyNumberFormat="1" applyFont="1" applyBorder="1"/>
    <xf numFmtId="165" fontId="17" fillId="0" borderId="9" xfId="0" applyNumberFormat="1" applyFont="1" applyBorder="1" applyAlignment="1">
      <alignment horizontal="center"/>
    </xf>
    <xf numFmtId="165" fontId="17" fillId="3" borderId="9" xfId="0" applyNumberFormat="1" applyFont="1" applyFill="1" applyBorder="1" applyAlignment="1">
      <alignment horizontal="center"/>
    </xf>
    <xf numFmtId="3" fontId="17" fillId="0" borderId="9" xfId="0" applyNumberFormat="1" applyFont="1" applyBorder="1" applyAlignment="1">
      <alignment horizontal="right"/>
    </xf>
    <xf numFmtId="2" fontId="17" fillId="0" borderId="9" xfId="0" applyNumberFormat="1" applyFont="1" applyBorder="1" applyAlignment="1">
      <alignment horizontal="center"/>
    </xf>
    <xf numFmtId="2" fontId="17" fillId="3" borderId="9" xfId="0" applyNumberFormat="1" applyFont="1" applyFill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" fontId="6" fillId="6" borderId="3" xfId="0" applyNumberFormat="1" applyFont="1" applyFill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8" fillId="0" borderId="0" xfId="0" applyFont="1"/>
    <xf numFmtId="4" fontId="12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12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5" fontId="2" fillId="7" borderId="3" xfId="0" applyNumberFormat="1" applyFont="1" applyFill="1" applyBorder="1" applyAlignment="1">
      <alignment horizontal="center" vertical="center"/>
    </xf>
    <xf numFmtId="0" fontId="2" fillId="7" borderId="3" xfId="0" applyFont="1" applyFill="1" applyBorder="1" applyAlignment="1">
      <alignment vertical="center"/>
    </xf>
    <xf numFmtId="4" fontId="2" fillId="7" borderId="3" xfId="0" applyNumberFormat="1" applyFont="1" applyFill="1" applyBorder="1" applyAlignment="1">
      <alignment horizontal="right" vertical="center"/>
    </xf>
    <xf numFmtId="3" fontId="19" fillId="0" borderId="0" xfId="0" applyNumberFormat="1" applyFont="1" applyAlignment="1">
      <alignment vertical="center"/>
    </xf>
    <xf numFmtId="0" fontId="18" fillId="0" borderId="0" xfId="0" applyFont="1"/>
    <xf numFmtId="0" fontId="20" fillId="3" borderId="0" xfId="0" applyFont="1" applyFill="1"/>
    <xf numFmtId="0" fontId="8" fillId="0" borderId="6" xfId="0" applyFont="1" applyBorder="1" applyAlignment="1">
      <alignment vertical="center"/>
    </xf>
    <xf numFmtId="0" fontId="5" fillId="3" borderId="5" xfId="0" applyFont="1" applyFill="1" applyBorder="1"/>
    <xf numFmtId="165" fontId="13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/>
    </xf>
    <xf numFmtId="2" fontId="8" fillId="0" borderId="6" xfId="0" applyNumberFormat="1" applyFont="1" applyBorder="1" applyAlignment="1">
      <alignment vertical="center"/>
    </xf>
    <xf numFmtId="2" fontId="8" fillId="0" borderId="6" xfId="0" applyNumberFormat="1" applyFont="1" applyBorder="1" applyAlignment="1">
      <alignment horizontal="right" vertical="center"/>
    </xf>
    <xf numFmtId="2" fontId="13" fillId="0" borderId="6" xfId="0" applyNumberFormat="1" applyFont="1" applyBorder="1" applyAlignment="1">
      <alignment vertical="center"/>
    </xf>
    <xf numFmtId="165" fontId="13" fillId="0" borderId="6" xfId="0" applyNumberFormat="1" applyFont="1" applyBorder="1" applyAlignment="1">
      <alignment vertical="center"/>
    </xf>
    <xf numFmtId="0" fontId="17" fillId="3" borderId="2" xfId="0" applyFont="1" applyFill="1" applyBorder="1"/>
    <xf numFmtId="0" fontId="17" fillId="3" borderId="9" xfId="0" applyFont="1" applyFill="1" applyBorder="1"/>
    <xf numFmtId="0" fontId="7" fillId="0" borderId="5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7" fillId="3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/>
    <xf numFmtId="0" fontId="3" fillId="0" borderId="6" xfId="0" applyFont="1" applyBorder="1" applyAlignment="1"/>
    <xf numFmtId="0" fontId="2" fillId="2" borderId="1" xfId="0" applyFont="1" applyFill="1" applyBorder="1" applyAlignment="1">
      <alignment vertical="center"/>
    </xf>
    <xf numFmtId="0" fontId="3" fillId="0" borderId="2" xfId="0" applyFont="1" applyBorder="1" applyAlignment="1"/>
    <xf numFmtId="0" fontId="2" fillId="2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28"/>
  <sheetViews>
    <sheetView tabSelected="1" topLeftCell="A156" workbookViewId="0">
      <selection activeCell="I169" sqref="I169"/>
    </sheetView>
  </sheetViews>
  <sheetFormatPr baseColWidth="10" defaultColWidth="12.625" defaultRowHeight="15" customHeight="1" x14ac:dyDescent="0.2"/>
  <cols>
    <col min="1" max="1" width="5.25" customWidth="1"/>
    <col min="2" max="2" width="13.75" customWidth="1"/>
    <col min="3" max="3" width="68.125" customWidth="1"/>
    <col min="4" max="5" width="8.5" customWidth="1"/>
    <col min="6" max="6" width="12.125" customWidth="1"/>
    <col min="7" max="7" width="25.75" customWidth="1"/>
    <col min="8" max="8" width="14" customWidth="1"/>
    <col min="9" max="10" width="18.5" customWidth="1"/>
    <col min="11" max="11" width="47.125" customWidth="1"/>
    <col min="12" max="30" width="10.5" customWidth="1"/>
  </cols>
  <sheetData>
    <row r="1" spans="1:13" ht="42" customHeight="1" x14ac:dyDescent="0.2">
      <c r="A1" s="1"/>
      <c r="B1" s="96" t="s">
        <v>0</v>
      </c>
      <c r="C1" s="97"/>
      <c r="D1" s="98" t="s">
        <v>1</v>
      </c>
      <c r="E1" s="95"/>
      <c r="F1" s="95"/>
      <c r="G1" s="95"/>
      <c r="H1" s="95"/>
      <c r="I1" s="95"/>
      <c r="J1" s="97"/>
      <c r="K1" s="2" t="s">
        <v>2</v>
      </c>
    </row>
    <row r="2" spans="1:13" ht="19.5" customHeight="1" x14ac:dyDescent="0.2">
      <c r="A2" s="1"/>
      <c r="B2" s="94"/>
      <c r="C2" s="95"/>
      <c r="D2" s="95"/>
      <c r="E2" s="95"/>
      <c r="F2" s="95"/>
      <c r="G2" s="95"/>
      <c r="H2" s="95"/>
      <c r="I2" s="95"/>
      <c r="J2" s="95"/>
    </row>
    <row r="3" spans="1:13" ht="19.5" customHeight="1" x14ac:dyDescent="0.2">
      <c r="A3" s="1"/>
      <c r="B3" s="99" t="s">
        <v>3</v>
      </c>
      <c r="C3" s="97"/>
      <c r="D3" s="100" t="s">
        <v>4</v>
      </c>
      <c r="E3" s="95"/>
      <c r="F3" s="95"/>
      <c r="G3" s="95"/>
      <c r="H3" s="97"/>
      <c r="I3" s="100" t="s">
        <v>5</v>
      </c>
      <c r="J3" s="95"/>
      <c r="K3" s="97"/>
      <c r="L3" s="3"/>
      <c r="M3" s="3"/>
    </row>
    <row r="4" spans="1:13" ht="19.5" customHeight="1" x14ac:dyDescent="0.2">
      <c r="A4" s="1"/>
      <c r="B4" s="94"/>
      <c r="C4" s="95"/>
      <c r="D4" s="95"/>
      <c r="E4" s="95"/>
      <c r="F4" s="95"/>
      <c r="G4" s="95"/>
      <c r="H4" s="95"/>
      <c r="I4" s="95"/>
      <c r="J4" s="95"/>
    </row>
    <row r="5" spans="1:13" ht="19.5" customHeight="1" x14ac:dyDescent="0.2">
      <c r="A5" s="1"/>
      <c r="B5" s="4" t="s">
        <v>6</v>
      </c>
      <c r="C5" s="5"/>
      <c r="D5" s="91" t="s">
        <v>7</v>
      </c>
      <c r="E5" s="93" t="s">
        <v>8</v>
      </c>
      <c r="F5" s="6" t="s">
        <v>9</v>
      </c>
      <c r="G5" s="7" t="s">
        <v>10</v>
      </c>
      <c r="H5" s="7" t="s">
        <v>10</v>
      </c>
      <c r="I5" s="6" t="s">
        <v>11</v>
      </c>
      <c r="J5" s="7" t="s">
        <v>11</v>
      </c>
      <c r="K5" s="91" t="s">
        <v>12</v>
      </c>
    </row>
    <row r="6" spans="1:13" ht="19.5" customHeight="1" x14ac:dyDescent="0.2">
      <c r="A6" s="1"/>
      <c r="B6" s="4" t="s">
        <v>13</v>
      </c>
      <c r="C6" s="8" t="s">
        <v>14</v>
      </c>
      <c r="D6" s="92"/>
      <c r="E6" s="92"/>
      <c r="F6" s="6" t="s">
        <v>15</v>
      </c>
      <c r="G6" s="7" t="s">
        <v>15</v>
      </c>
      <c r="H6" s="7" t="s">
        <v>16</v>
      </c>
      <c r="I6" s="6" t="s">
        <v>15</v>
      </c>
      <c r="J6" s="7" t="s">
        <v>16</v>
      </c>
      <c r="K6" s="92"/>
    </row>
    <row r="7" spans="1:13" ht="19.5" customHeight="1" x14ac:dyDescent="0.2">
      <c r="A7" s="1"/>
      <c r="B7" s="94"/>
      <c r="C7" s="95"/>
      <c r="D7" s="95"/>
      <c r="E7" s="95"/>
      <c r="F7" s="95"/>
      <c r="G7" s="95"/>
      <c r="H7" s="95"/>
      <c r="I7" s="95"/>
      <c r="J7" s="95"/>
    </row>
    <row r="8" spans="1:13" ht="19.5" customHeight="1" x14ac:dyDescent="0.2">
      <c r="A8" s="9"/>
      <c r="B8" s="10" t="s">
        <v>17</v>
      </c>
      <c r="C8" s="11" t="s">
        <v>18</v>
      </c>
      <c r="D8" s="12"/>
      <c r="E8" s="12"/>
      <c r="F8" s="12"/>
      <c r="G8" s="12"/>
      <c r="H8" s="12"/>
      <c r="I8" s="12"/>
      <c r="J8" s="12"/>
      <c r="K8" s="12"/>
    </row>
    <row r="9" spans="1:13" ht="19.5" customHeight="1" x14ac:dyDescent="0.2">
      <c r="A9" s="1"/>
      <c r="B9" s="80"/>
      <c r="C9" s="80"/>
      <c r="D9" s="80"/>
      <c r="E9" s="80"/>
      <c r="F9" s="80"/>
      <c r="G9" s="80"/>
      <c r="H9" s="80"/>
      <c r="I9" s="80"/>
      <c r="J9" s="80"/>
    </row>
    <row r="10" spans="1:13" ht="19.5" customHeight="1" x14ac:dyDescent="0.2">
      <c r="A10" s="1"/>
      <c r="B10" s="13">
        <v>1</v>
      </c>
      <c r="C10" s="14" t="s">
        <v>19</v>
      </c>
      <c r="D10" s="15"/>
      <c r="E10" s="16"/>
      <c r="F10" s="16"/>
      <c r="G10" s="17">
        <f>SUM(G11:G15)</f>
        <v>0</v>
      </c>
      <c r="H10" s="18" t="e">
        <f>+G10/$G$168*100</f>
        <v>#DIV/0!</v>
      </c>
      <c r="I10" s="17">
        <f>SUM(I11:I13)</f>
        <v>0</v>
      </c>
      <c r="J10" s="17" t="e">
        <f t="shared" ref="J10" si="0">SUM(J11:J13)</f>
        <v>#DIV/0!</v>
      </c>
      <c r="K10" s="19"/>
    </row>
    <row r="11" spans="1:13" ht="19.5" customHeight="1" x14ac:dyDescent="0.2">
      <c r="A11" s="1"/>
      <c r="B11" s="20">
        <f t="shared" ref="B11:B15" si="1">+B10+0.01</f>
        <v>1.01</v>
      </c>
      <c r="C11" s="5" t="s">
        <v>20</v>
      </c>
      <c r="D11" s="21" t="s">
        <v>21</v>
      </c>
      <c r="E11" s="22">
        <v>0</v>
      </c>
      <c r="F11" s="22">
        <v>0</v>
      </c>
      <c r="G11" s="23">
        <f>+E11*F11</f>
        <v>0</v>
      </c>
      <c r="H11" s="24" t="e">
        <f>+G11/$G$10*100</f>
        <v>#DIV/0!</v>
      </c>
      <c r="I11" s="25">
        <v>0</v>
      </c>
      <c r="J11" s="26" t="e">
        <f t="shared" ref="J11:J15" si="2">+I11/$I$10*100</f>
        <v>#DIV/0!</v>
      </c>
      <c r="K11" s="27"/>
    </row>
    <row r="12" spans="1:13" ht="19.5" customHeight="1" x14ac:dyDescent="0.2">
      <c r="A12" s="1"/>
      <c r="B12" s="20">
        <f t="shared" si="1"/>
        <v>1.02</v>
      </c>
      <c r="C12" s="5" t="s">
        <v>22</v>
      </c>
      <c r="D12" s="21" t="s">
        <v>21</v>
      </c>
      <c r="E12" s="22">
        <v>0</v>
      </c>
      <c r="F12" s="22">
        <v>0</v>
      </c>
      <c r="G12" s="23">
        <f t="shared" ref="G12:G15" si="3">+E12*F12</f>
        <v>0</v>
      </c>
      <c r="H12" s="24" t="e">
        <f t="shared" ref="H12:H15" si="4">+G12/$G$10*100</f>
        <v>#DIV/0!</v>
      </c>
      <c r="I12" s="25">
        <v>0</v>
      </c>
      <c r="J12" s="26" t="e">
        <f t="shared" si="2"/>
        <v>#DIV/0!</v>
      </c>
      <c r="K12" s="27"/>
    </row>
    <row r="13" spans="1:13" ht="19.5" customHeight="1" x14ac:dyDescent="0.2">
      <c r="A13" s="1"/>
      <c r="B13" s="20">
        <f t="shared" si="1"/>
        <v>1.03</v>
      </c>
      <c r="C13" s="5" t="s">
        <v>23</v>
      </c>
      <c r="D13" s="21" t="s">
        <v>21</v>
      </c>
      <c r="E13" s="22">
        <v>0</v>
      </c>
      <c r="F13" s="22">
        <v>0</v>
      </c>
      <c r="G13" s="23">
        <f t="shared" si="3"/>
        <v>0</v>
      </c>
      <c r="H13" s="24" t="e">
        <f t="shared" si="4"/>
        <v>#DIV/0!</v>
      </c>
      <c r="I13" s="25">
        <v>0</v>
      </c>
      <c r="J13" s="26" t="e">
        <f t="shared" si="2"/>
        <v>#DIV/0!</v>
      </c>
      <c r="K13" s="28"/>
    </row>
    <row r="14" spans="1:13" ht="19.5" customHeight="1" x14ac:dyDescent="0.2">
      <c r="A14" s="1"/>
      <c r="B14" s="20">
        <f t="shared" si="1"/>
        <v>1.04</v>
      </c>
      <c r="C14" s="5" t="s">
        <v>24</v>
      </c>
      <c r="D14" s="21" t="s">
        <v>21</v>
      </c>
      <c r="E14" s="22">
        <v>0</v>
      </c>
      <c r="F14" s="22">
        <v>0</v>
      </c>
      <c r="G14" s="23">
        <f t="shared" si="3"/>
        <v>0</v>
      </c>
      <c r="H14" s="24" t="e">
        <f t="shared" si="4"/>
        <v>#DIV/0!</v>
      </c>
      <c r="I14" s="25">
        <v>0</v>
      </c>
      <c r="J14" s="26" t="e">
        <f t="shared" si="2"/>
        <v>#DIV/0!</v>
      </c>
      <c r="K14" s="28"/>
    </row>
    <row r="15" spans="1:13" ht="19.5" customHeight="1" x14ac:dyDescent="0.2">
      <c r="A15" s="1"/>
      <c r="B15" s="20">
        <f t="shared" si="1"/>
        <v>1.05</v>
      </c>
      <c r="C15" s="5" t="s">
        <v>25</v>
      </c>
      <c r="D15" s="21" t="s">
        <v>21</v>
      </c>
      <c r="E15" s="22">
        <v>0</v>
      </c>
      <c r="F15" s="22">
        <v>0</v>
      </c>
      <c r="G15" s="23">
        <f t="shared" si="3"/>
        <v>0</v>
      </c>
      <c r="H15" s="24" t="e">
        <f t="shared" si="4"/>
        <v>#DIV/0!</v>
      </c>
      <c r="I15" s="25">
        <v>0</v>
      </c>
      <c r="J15" s="26" t="e">
        <f t="shared" si="2"/>
        <v>#DIV/0!</v>
      </c>
      <c r="K15" s="28"/>
    </row>
    <row r="16" spans="1:13" ht="19.5" customHeight="1" x14ac:dyDescent="0.2">
      <c r="A16" s="1"/>
      <c r="B16" s="80"/>
      <c r="C16" s="80"/>
      <c r="D16" s="80"/>
      <c r="E16" s="80"/>
      <c r="F16" s="80"/>
      <c r="G16" s="80"/>
      <c r="H16" s="80"/>
      <c r="I16" s="80"/>
      <c r="J16" s="80"/>
    </row>
    <row r="17" spans="1:11" ht="19.5" customHeight="1" x14ac:dyDescent="0.2">
      <c r="A17" s="1"/>
      <c r="B17" s="13">
        <f>+$B$10+1</f>
        <v>2</v>
      </c>
      <c r="C17" s="14" t="s">
        <v>26</v>
      </c>
      <c r="D17" s="15"/>
      <c r="E17" s="16"/>
      <c r="F17" s="16"/>
      <c r="G17" s="17">
        <f>SUM(G19:G26)</f>
        <v>0</v>
      </c>
      <c r="H17" s="18" t="e">
        <f>+G17/$G$168*100</f>
        <v>#DIV/0!</v>
      </c>
      <c r="I17" s="17">
        <f>SUM(I19:I26)</f>
        <v>0</v>
      </c>
      <c r="J17" s="17" t="e">
        <f t="shared" ref="J17" si="5">SUM(J19:J26)</f>
        <v>#DIV/0!</v>
      </c>
      <c r="K17" s="19"/>
    </row>
    <row r="18" spans="1:11" ht="19.5" customHeight="1" x14ac:dyDescent="0.2">
      <c r="A18" s="29"/>
      <c r="B18" s="20">
        <f t="shared" ref="B18:B19" si="6">B17+0.01</f>
        <v>2.0099999999999998</v>
      </c>
      <c r="C18" s="5" t="s">
        <v>27</v>
      </c>
      <c r="D18" s="21" t="s">
        <v>21</v>
      </c>
      <c r="E18" s="22">
        <v>0</v>
      </c>
      <c r="F18" s="22">
        <v>0</v>
      </c>
      <c r="G18" s="23">
        <f t="shared" ref="G18:G26" si="7">+E18*F18</f>
        <v>0</v>
      </c>
      <c r="H18" s="24" t="e">
        <f t="shared" ref="H18:H26" si="8">+G18/$G$17*100</f>
        <v>#DIV/0!</v>
      </c>
      <c r="I18" s="25">
        <v>0</v>
      </c>
      <c r="J18" s="26" t="e">
        <f t="shared" ref="J18:J26" si="9">+I18/$I$17*100</f>
        <v>#DIV/0!</v>
      </c>
      <c r="K18" s="81"/>
    </row>
    <row r="19" spans="1:11" ht="19.5" customHeight="1" x14ac:dyDescent="0.2">
      <c r="A19" s="29"/>
      <c r="B19" s="20">
        <f t="shared" si="6"/>
        <v>2.0199999999999996</v>
      </c>
      <c r="C19" s="5" t="s">
        <v>28</v>
      </c>
      <c r="D19" s="21" t="s">
        <v>21</v>
      </c>
      <c r="E19" s="22">
        <v>0</v>
      </c>
      <c r="F19" s="22">
        <v>0</v>
      </c>
      <c r="G19" s="23">
        <f t="shared" si="7"/>
        <v>0</v>
      </c>
      <c r="H19" s="24" t="e">
        <f t="shared" si="8"/>
        <v>#DIV/0!</v>
      </c>
      <c r="I19" s="25">
        <v>0</v>
      </c>
      <c r="J19" s="26" t="e">
        <f t="shared" si="9"/>
        <v>#DIV/0!</v>
      </c>
      <c r="K19" s="27"/>
    </row>
    <row r="20" spans="1:11" ht="19.5" customHeight="1" x14ac:dyDescent="0.2">
      <c r="A20" s="29"/>
      <c r="B20" s="20">
        <f t="shared" ref="B20:B26" si="10">+B19+0.01</f>
        <v>2.0299999999999994</v>
      </c>
      <c r="C20" s="5" t="s">
        <v>29</v>
      </c>
      <c r="D20" s="21" t="s">
        <v>21</v>
      </c>
      <c r="E20" s="22">
        <v>0</v>
      </c>
      <c r="F20" s="22">
        <v>0</v>
      </c>
      <c r="G20" s="23">
        <f t="shared" si="7"/>
        <v>0</v>
      </c>
      <c r="H20" s="24" t="e">
        <f t="shared" si="8"/>
        <v>#DIV/0!</v>
      </c>
      <c r="I20" s="25">
        <v>0</v>
      </c>
      <c r="J20" s="26" t="e">
        <f t="shared" si="9"/>
        <v>#DIV/0!</v>
      </c>
      <c r="K20" s="27"/>
    </row>
    <row r="21" spans="1:11" ht="19.5" customHeight="1" x14ac:dyDescent="0.2">
      <c r="A21" s="29"/>
      <c r="B21" s="20">
        <f t="shared" si="10"/>
        <v>2.0399999999999991</v>
      </c>
      <c r="C21" s="5" t="s">
        <v>30</v>
      </c>
      <c r="D21" s="21" t="s">
        <v>21</v>
      </c>
      <c r="E21" s="22">
        <v>0</v>
      </c>
      <c r="F21" s="22">
        <v>0</v>
      </c>
      <c r="G21" s="23">
        <f t="shared" si="7"/>
        <v>0</v>
      </c>
      <c r="H21" s="24" t="e">
        <f t="shared" si="8"/>
        <v>#DIV/0!</v>
      </c>
      <c r="I21" s="25">
        <v>0</v>
      </c>
      <c r="J21" s="26" t="e">
        <f t="shared" si="9"/>
        <v>#DIV/0!</v>
      </c>
      <c r="K21" s="27"/>
    </row>
    <row r="22" spans="1:11" ht="19.5" customHeight="1" x14ac:dyDescent="0.2">
      <c r="A22" s="29"/>
      <c r="B22" s="20">
        <f t="shared" si="10"/>
        <v>2.0499999999999989</v>
      </c>
      <c r="C22" s="5" t="s">
        <v>31</v>
      </c>
      <c r="D22" s="21" t="s">
        <v>32</v>
      </c>
      <c r="E22" s="22">
        <v>0</v>
      </c>
      <c r="F22" s="22">
        <v>0</v>
      </c>
      <c r="G22" s="23">
        <f t="shared" si="7"/>
        <v>0</v>
      </c>
      <c r="H22" s="24" t="e">
        <f t="shared" si="8"/>
        <v>#DIV/0!</v>
      </c>
      <c r="I22" s="25">
        <v>0</v>
      </c>
      <c r="J22" s="26" t="e">
        <f t="shared" si="9"/>
        <v>#DIV/0!</v>
      </c>
      <c r="K22" s="27"/>
    </row>
    <row r="23" spans="1:11" ht="19.5" customHeight="1" x14ac:dyDescent="0.2">
      <c r="A23" s="1"/>
      <c r="B23" s="20">
        <f t="shared" si="10"/>
        <v>2.0599999999999987</v>
      </c>
      <c r="C23" s="5" t="s">
        <v>33</v>
      </c>
      <c r="D23" s="21" t="s">
        <v>34</v>
      </c>
      <c r="E23" s="22">
        <v>0</v>
      </c>
      <c r="F23" s="22">
        <v>0</v>
      </c>
      <c r="G23" s="23">
        <f t="shared" si="7"/>
        <v>0</v>
      </c>
      <c r="H23" s="24" t="e">
        <f t="shared" si="8"/>
        <v>#DIV/0!</v>
      </c>
      <c r="I23" s="25">
        <v>0</v>
      </c>
      <c r="J23" s="26" t="e">
        <f t="shared" si="9"/>
        <v>#DIV/0!</v>
      </c>
      <c r="K23" s="27"/>
    </row>
    <row r="24" spans="1:11" ht="19.5" customHeight="1" x14ac:dyDescent="0.2">
      <c r="A24" s="1"/>
      <c r="B24" s="20">
        <f t="shared" si="10"/>
        <v>2.0699999999999985</v>
      </c>
      <c r="C24" s="5" t="s">
        <v>35</v>
      </c>
      <c r="D24" s="21" t="s">
        <v>34</v>
      </c>
      <c r="E24" s="22">
        <v>0</v>
      </c>
      <c r="F24" s="22">
        <v>0</v>
      </c>
      <c r="G24" s="23">
        <f t="shared" si="7"/>
        <v>0</v>
      </c>
      <c r="H24" s="24" t="e">
        <f t="shared" si="8"/>
        <v>#DIV/0!</v>
      </c>
      <c r="I24" s="25">
        <v>0</v>
      </c>
      <c r="J24" s="26" t="e">
        <f t="shared" si="9"/>
        <v>#DIV/0!</v>
      </c>
      <c r="K24" s="27"/>
    </row>
    <row r="25" spans="1:11" ht="19.5" customHeight="1" x14ac:dyDescent="0.2">
      <c r="A25" s="1"/>
      <c r="B25" s="20">
        <f t="shared" si="10"/>
        <v>2.0799999999999983</v>
      </c>
      <c r="C25" s="5" t="s">
        <v>36</v>
      </c>
      <c r="D25" s="21" t="s">
        <v>37</v>
      </c>
      <c r="E25" s="22">
        <v>0</v>
      </c>
      <c r="F25" s="22">
        <v>0</v>
      </c>
      <c r="G25" s="23">
        <f t="shared" si="7"/>
        <v>0</v>
      </c>
      <c r="H25" s="24" t="e">
        <f t="shared" si="8"/>
        <v>#DIV/0!</v>
      </c>
      <c r="I25" s="25">
        <v>0</v>
      </c>
      <c r="J25" s="26" t="e">
        <f t="shared" si="9"/>
        <v>#DIV/0!</v>
      </c>
      <c r="K25" s="27"/>
    </row>
    <row r="26" spans="1:11" ht="19.5" customHeight="1" x14ac:dyDescent="0.2">
      <c r="A26" s="1"/>
      <c r="B26" s="20">
        <f t="shared" si="10"/>
        <v>2.0899999999999981</v>
      </c>
      <c r="C26" s="5" t="s">
        <v>38</v>
      </c>
      <c r="D26" s="21" t="s">
        <v>21</v>
      </c>
      <c r="E26" s="22">
        <v>0</v>
      </c>
      <c r="F26" s="22">
        <v>0</v>
      </c>
      <c r="G26" s="23">
        <f t="shared" si="7"/>
        <v>0</v>
      </c>
      <c r="H26" s="24" t="e">
        <f t="shared" si="8"/>
        <v>#DIV/0!</v>
      </c>
      <c r="I26" s="25">
        <v>0</v>
      </c>
      <c r="J26" s="26" t="e">
        <f t="shared" si="9"/>
        <v>#DIV/0!</v>
      </c>
      <c r="K26" s="27"/>
    </row>
    <row r="27" spans="1:11" ht="19.5" customHeight="1" x14ac:dyDescent="0.2">
      <c r="A27" s="1"/>
      <c r="B27" s="80"/>
      <c r="C27" s="80"/>
      <c r="D27" s="80"/>
      <c r="E27" s="80"/>
      <c r="F27" s="80"/>
      <c r="G27" s="80"/>
      <c r="H27" s="80"/>
      <c r="I27" s="80"/>
      <c r="J27" s="80"/>
    </row>
    <row r="28" spans="1:11" ht="19.5" customHeight="1" x14ac:dyDescent="0.2">
      <c r="A28" s="1"/>
      <c r="B28" s="13">
        <f>+$B$17+1</f>
        <v>3</v>
      </c>
      <c r="C28" s="14" t="s">
        <v>39</v>
      </c>
      <c r="D28" s="15"/>
      <c r="E28" s="16"/>
      <c r="F28" s="16"/>
      <c r="G28" s="17">
        <f>SUM(G29:G34)</f>
        <v>0</v>
      </c>
      <c r="H28" s="18" t="e">
        <f>+G28/$G$168*100</f>
        <v>#DIV/0!</v>
      </c>
      <c r="I28" s="17">
        <f>SUM(I29:I34)</f>
        <v>0</v>
      </c>
      <c r="J28" s="17" t="e">
        <f t="shared" ref="J28" si="11">SUM(J29:J34)</f>
        <v>#DIV/0!</v>
      </c>
      <c r="K28" s="19"/>
    </row>
    <row r="29" spans="1:11" ht="19.5" customHeight="1" x14ac:dyDescent="0.2">
      <c r="A29" s="29"/>
      <c r="B29" s="20">
        <f t="shared" ref="B29:B34" si="12">+B28+0.01</f>
        <v>3.01</v>
      </c>
      <c r="C29" s="30" t="s">
        <v>40</v>
      </c>
      <c r="D29" s="21" t="s">
        <v>7</v>
      </c>
      <c r="E29" s="22">
        <v>0</v>
      </c>
      <c r="F29" s="22">
        <v>0</v>
      </c>
      <c r="G29" s="23">
        <f t="shared" ref="G29:G30" si="13">+E29*F29</f>
        <v>0</v>
      </c>
      <c r="H29" s="24" t="e">
        <f t="shared" ref="H29:H30" si="14">+G29/$G$28*100</f>
        <v>#DIV/0!</v>
      </c>
      <c r="I29" s="25">
        <v>0</v>
      </c>
      <c r="J29" s="26" t="e">
        <f t="shared" ref="J29:J30" si="15">+I29/$I$28*100</f>
        <v>#DIV/0!</v>
      </c>
      <c r="K29" s="27"/>
    </row>
    <row r="30" spans="1:11" ht="19.5" customHeight="1" x14ac:dyDescent="0.2">
      <c r="A30" s="29"/>
      <c r="B30" s="20">
        <f t="shared" si="12"/>
        <v>3.0199999999999996</v>
      </c>
      <c r="C30" s="30" t="s">
        <v>41</v>
      </c>
      <c r="D30" s="21" t="s">
        <v>7</v>
      </c>
      <c r="E30" s="22">
        <v>0</v>
      </c>
      <c r="F30" s="22">
        <v>0</v>
      </c>
      <c r="G30" s="23">
        <f t="shared" si="13"/>
        <v>0</v>
      </c>
      <c r="H30" s="24" t="e">
        <f t="shared" si="14"/>
        <v>#DIV/0!</v>
      </c>
      <c r="I30" s="25">
        <v>0</v>
      </c>
      <c r="J30" s="26" t="e">
        <f t="shared" si="15"/>
        <v>#DIV/0!</v>
      </c>
      <c r="K30" s="27"/>
    </row>
    <row r="31" spans="1:11" ht="19.5" customHeight="1" x14ac:dyDescent="0.2">
      <c r="A31" s="29"/>
      <c r="B31" s="20">
        <f t="shared" si="12"/>
        <v>3.0299999999999994</v>
      </c>
      <c r="C31" s="30" t="s">
        <v>42</v>
      </c>
      <c r="D31" s="21" t="s">
        <v>43</v>
      </c>
      <c r="E31" s="22">
        <v>0</v>
      </c>
      <c r="F31" s="22">
        <v>0</v>
      </c>
      <c r="G31" s="23"/>
      <c r="H31" s="24" t="e">
        <f t="shared" ref="H31" si="16">+G31/$G$28*100</f>
        <v>#DIV/0!</v>
      </c>
      <c r="I31" s="25">
        <v>0</v>
      </c>
      <c r="J31" s="26" t="e">
        <f t="shared" ref="J31" si="17">+I31/$I$28*100</f>
        <v>#DIV/0!</v>
      </c>
      <c r="K31" s="27"/>
    </row>
    <row r="32" spans="1:11" ht="19.5" customHeight="1" x14ac:dyDescent="0.2">
      <c r="A32" s="29"/>
      <c r="B32" s="20">
        <f t="shared" si="12"/>
        <v>3.0399999999999991</v>
      </c>
      <c r="C32" s="30" t="s">
        <v>44</v>
      </c>
      <c r="D32" s="21" t="s">
        <v>45</v>
      </c>
      <c r="E32" s="22">
        <v>0</v>
      </c>
      <c r="F32" s="22">
        <v>0</v>
      </c>
      <c r="G32" s="23">
        <f t="shared" ref="G32:G34" si="18">+E32*F32</f>
        <v>0</v>
      </c>
      <c r="H32" s="24" t="e">
        <f t="shared" ref="H32:H34" si="19">+G32/$G$28*100</f>
        <v>#DIV/0!</v>
      </c>
      <c r="I32" s="25">
        <v>0</v>
      </c>
      <c r="J32" s="26" t="e">
        <f t="shared" ref="J32:J34" si="20">+I32/$I$28*100</f>
        <v>#DIV/0!</v>
      </c>
      <c r="K32" s="27"/>
    </row>
    <row r="33" spans="1:11" ht="19.5" customHeight="1" x14ac:dyDescent="0.2">
      <c r="A33" s="29"/>
      <c r="B33" s="20">
        <f t="shared" si="12"/>
        <v>3.0499999999999989</v>
      </c>
      <c r="C33" s="30" t="s">
        <v>46</v>
      </c>
      <c r="D33" s="21" t="s">
        <v>45</v>
      </c>
      <c r="E33" s="22">
        <v>0</v>
      </c>
      <c r="F33" s="22">
        <v>0</v>
      </c>
      <c r="G33" s="23">
        <f t="shared" si="18"/>
        <v>0</v>
      </c>
      <c r="H33" s="24" t="e">
        <f t="shared" si="19"/>
        <v>#DIV/0!</v>
      </c>
      <c r="I33" s="25">
        <v>0</v>
      </c>
      <c r="J33" s="26" t="e">
        <f t="shared" si="20"/>
        <v>#DIV/0!</v>
      </c>
      <c r="K33" s="27"/>
    </row>
    <row r="34" spans="1:11" ht="19.5" customHeight="1" x14ac:dyDescent="0.2">
      <c r="A34" s="29"/>
      <c r="B34" s="20">
        <f t="shared" si="12"/>
        <v>3.0599999999999987</v>
      </c>
      <c r="C34" s="30" t="s">
        <v>47</v>
      </c>
      <c r="D34" s="21" t="s">
        <v>45</v>
      </c>
      <c r="E34" s="22">
        <v>0</v>
      </c>
      <c r="F34" s="22">
        <v>0</v>
      </c>
      <c r="G34" s="23">
        <f t="shared" si="18"/>
        <v>0</v>
      </c>
      <c r="H34" s="24" t="e">
        <f t="shared" si="19"/>
        <v>#DIV/0!</v>
      </c>
      <c r="I34" s="25">
        <v>0</v>
      </c>
      <c r="J34" s="26" t="e">
        <f t="shared" si="20"/>
        <v>#DIV/0!</v>
      </c>
      <c r="K34" s="27"/>
    </row>
    <row r="35" spans="1:11" ht="19.5" customHeight="1" x14ac:dyDescent="0.2">
      <c r="A35" s="29"/>
      <c r="B35" s="82"/>
      <c r="C35" s="80"/>
      <c r="D35" s="83"/>
      <c r="E35" s="31"/>
      <c r="F35" s="31"/>
      <c r="G35" s="84"/>
      <c r="H35" s="85"/>
      <c r="I35" s="32"/>
      <c r="J35" s="86"/>
      <c r="K35" s="33"/>
    </row>
    <row r="36" spans="1:11" ht="19.5" customHeight="1" x14ac:dyDescent="0.2">
      <c r="A36" s="1"/>
      <c r="B36" s="13">
        <f>+$B$28+1</f>
        <v>4</v>
      </c>
      <c r="C36" s="14" t="s">
        <v>48</v>
      </c>
      <c r="D36" s="15"/>
      <c r="E36" s="16"/>
      <c r="F36" s="16"/>
      <c r="G36" s="17">
        <f>SUM(G37:G41)</f>
        <v>0</v>
      </c>
      <c r="H36" s="18" t="e">
        <f>+G36/$G$168*100</f>
        <v>#DIV/0!</v>
      </c>
      <c r="I36" s="17">
        <f>SUM(I37:I38)</f>
        <v>0</v>
      </c>
      <c r="J36" s="17" t="e">
        <f t="shared" ref="I36:J36" si="21">SUM(J37:J41)</f>
        <v>#DIV/0!</v>
      </c>
      <c r="K36" s="19"/>
    </row>
    <row r="37" spans="1:11" ht="19.5" customHeight="1" x14ac:dyDescent="0.2">
      <c r="A37" s="29"/>
      <c r="B37" s="20">
        <f t="shared" ref="B37:B38" si="22">+B36+0.01</f>
        <v>4.01</v>
      </c>
      <c r="C37" s="30" t="s">
        <v>48</v>
      </c>
      <c r="D37" s="21" t="s">
        <v>43</v>
      </c>
      <c r="E37" s="22">
        <v>0</v>
      </c>
      <c r="F37" s="22">
        <v>0</v>
      </c>
      <c r="G37" s="23">
        <f t="shared" ref="G37:G38" si="23">+E37*F37</f>
        <v>0</v>
      </c>
      <c r="H37" s="24" t="e">
        <f t="shared" ref="H37:H38" si="24">+G37/$G$28*100</f>
        <v>#DIV/0!</v>
      </c>
      <c r="I37" s="25">
        <v>0</v>
      </c>
      <c r="J37" s="26" t="e">
        <f t="shared" ref="J37:J38" si="25">+I37/$I$28*100</f>
        <v>#DIV/0!</v>
      </c>
      <c r="K37" s="27"/>
    </row>
    <row r="38" spans="1:11" ht="19.5" customHeight="1" x14ac:dyDescent="0.2">
      <c r="A38" s="29"/>
      <c r="B38" s="20">
        <f t="shared" si="22"/>
        <v>4.0199999999999996</v>
      </c>
      <c r="C38" s="30" t="s">
        <v>49</v>
      </c>
      <c r="D38" s="21" t="s">
        <v>43</v>
      </c>
      <c r="E38" s="22">
        <v>0</v>
      </c>
      <c r="F38" s="22">
        <v>0</v>
      </c>
      <c r="G38" s="23">
        <f t="shared" si="23"/>
        <v>0</v>
      </c>
      <c r="H38" s="24" t="e">
        <f t="shared" si="24"/>
        <v>#DIV/0!</v>
      </c>
      <c r="I38" s="25">
        <v>0</v>
      </c>
      <c r="J38" s="26" t="e">
        <f t="shared" si="25"/>
        <v>#DIV/0!</v>
      </c>
      <c r="K38" s="27"/>
    </row>
    <row r="39" spans="1:11" ht="19.5" customHeight="1" x14ac:dyDescent="0.2">
      <c r="A39" s="1"/>
      <c r="B39" s="87"/>
      <c r="C39" s="87"/>
      <c r="D39" s="87"/>
      <c r="E39" s="87"/>
      <c r="F39" s="87"/>
      <c r="G39" s="87"/>
      <c r="H39" s="87"/>
      <c r="I39" s="87"/>
      <c r="J39" s="87"/>
    </row>
    <row r="40" spans="1:11" ht="19.5" customHeight="1" x14ac:dyDescent="0.2">
      <c r="A40" s="1"/>
      <c r="B40" s="13">
        <f>+$B$36+1</f>
        <v>5</v>
      </c>
      <c r="C40" s="14" t="s">
        <v>50</v>
      </c>
      <c r="D40" s="15"/>
      <c r="E40" s="16"/>
      <c r="F40" s="16"/>
      <c r="G40" s="17">
        <f>SUM(G41)</f>
        <v>0</v>
      </c>
      <c r="H40" s="18" t="e">
        <f>+G40/$G$168*100</f>
        <v>#DIV/0!</v>
      </c>
      <c r="I40" s="17">
        <f>SUM(I41)</f>
        <v>0</v>
      </c>
      <c r="J40" s="17" t="e">
        <f t="shared" ref="I40:J40" si="26">SUM(J41)</f>
        <v>#DIV/0!</v>
      </c>
      <c r="K40" s="19"/>
    </row>
    <row r="41" spans="1:11" ht="19.5" customHeight="1" x14ac:dyDescent="0.2">
      <c r="A41" s="1"/>
      <c r="B41" s="20">
        <f>B40+0.01</f>
        <v>5.01</v>
      </c>
      <c r="C41" s="30" t="s">
        <v>51</v>
      </c>
      <c r="D41" s="21" t="s">
        <v>45</v>
      </c>
      <c r="E41" s="22">
        <v>0</v>
      </c>
      <c r="F41" s="22">
        <v>0</v>
      </c>
      <c r="G41" s="23">
        <f>+E41*F41</f>
        <v>0</v>
      </c>
      <c r="H41" s="24" t="e">
        <f>+G41/$G$40*100</f>
        <v>#DIV/0!</v>
      </c>
      <c r="I41" s="25">
        <v>0</v>
      </c>
      <c r="J41" s="26" t="e">
        <f>+I41/$I$40*100</f>
        <v>#DIV/0!</v>
      </c>
      <c r="K41" s="27"/>
    </row>
    <row r="42" spans="1:11" ht="19.5" customHeight="1" x14ac:dyDescent="0.2">
      <c r="A42" s="29"/>
      <c r="B42" s="87"/>
      <c r="C42" s="87"/>
      <c r="D42" s="87"/>
      <c r="E42" s="87"/>
      <c r="F42" s="87"/>
      <c r="G42" s="87"/>
      <c r="H42" s="87"/>
      <c r="I42" s="87"/>
      <c r="J42" s="87"/>
    </row>
    <row r="43" spans="1:11" ht="19.5" customHeight="1" x14ac:dyDescent="0.2">
      <c r="A43" s="1"/>
      <c r="B43" s="13">
        <f>B40+1</f>
        <v>6</v>
      </c>
      <c r="C43" s="14" t="s">
        <v>52</v>
      </c>
      <c r="D43" s="15"/>
      <c r="E43" s="16"/>
      <c r="F43" s="16"/>
      <c r="G43" s="17">
        <f>SUM(G44)</f>
        <v>0</v>
      </c>
      <c r="H43" s="18" t="e">
        <f>+G43/$G$168*100</f>
        <v>#DIV/0!</v>
      </c>
      <c r="I43" s="17">
        <f>SUM(I44:I45)</f>
        <v>0</v>
      </c>
      <c r="J43" s="17" t="e">
        <f t="shared" ref="I43:J43" si="27">SUM(J44)</f>
        <v>#DIV/0!</v>
      </c>
      <c r="K43" s="19"/>
    </row>
    <row r="44" spans="1:11" ht="19.5" customHeight="1" x14ac:dyDescent="0.2">
      <c r="A44" s="1"/>
      <c r="B44" s="20">
        <f t="shared" ref="B44:B45" si="28">B43+0.01</f>
        <v>6.01</v>
      </c>
      <c r="C44" s="30" t="s">
        <v>53</v>
      </c>
      <c r="D44" s="21" t="s">
        <v>45</v>
      </c>
      <c r="E44" s="22">
        <v>0</v>
      </c>
      <c r="F44" s="22">
        <v>0</v>
      </c>
      <c r="G44" s="23">
        <f t="shared" ref="G44:G45" si="29">+E44*F44</f>
        <v>0</v>
      </c>
      <c r="H44" s="24" t="e">
        <f t="shared" ref="H44:H45" si="30">+G44/$G$40*100</f>
        <v>#DIV/0!</v>
      </c>
      <c r="I44" s="25">
        <v>0</v>
      </c>
      <c r="J44" s="26" t="e">
        <f t="shared" ref="J44:J45" si="31">+I44/$I$40*100</f>
        <v>#DIV/0!</v>
      </c>
      <c r="K44" s="27"/>
    </row>
    <row r="45" spans="1:11" ht="19.5" customHeight="1" x14ac:dyDescent="0.2">
      <c r="A45" s="1"/>
      <c r="B45" s="20">
        <f t="shared" si="28"/>
        <v>6.02</v>
      </c>
      <c r="C45" s="30" t="s">
        <v>54</v>
      </c>
      <c r="D45" s="21" t="s">
        <v>43</v>
      </c>
      <c r="E45" s="22">
        <v>0</v>
      </c>
      <c r="F45" s="22">
        <v>0</v>
      </c>
      <c r="G45" s="23">
        <f t="shared" si="29"/>
        <v>0</v>
      </c>
      <c r="H45" s="24" t="e">
        <f t="shared" si="30"/>
        <v>#DIV/0!</v>
      </c>
      <c r="I45" s="25">
        <v>0</v>
      </c>
      <c r="J45" s="26" t="e">
        <f t="shared" si="31"/>
        <v>#DIV/0!</v>
      </c>
      <c r="K45" s="27"/>
    </row>
    <row r="46" spans="1:11" ht="19.5" customHeight="1" x14ac:dyDescent="0.2">
      <c r="A46" s="29"/>
      <c r="B46" s="87"/>
      <c r="C46" s="87"/>
      <c r="D46" s="87"/>
      <c r="E46" s="87"/>
      <c r="F46" s="87"/>
      <c r="G46" s="87"/>
      <c r="H46" s="87"/>
      <c r="I46" s="87"/>
      <c r="J46" s="87"/>
    </row>
    <row r="47" spans="1:11" ht="19.5" customHeight="1" x14ac:dyDescent="0.2">
      <c r="A47" s="29"/>
      <c r="B47" s="13">
        <f>B43+1</f>
        <v>7</v>
      </c>
      <c r="C47" s="14" t="s">
        <v>55</v>
      </c>
      <c r="D47" s="15"/>
      <c r="E47" s="16"/>
      <c r="F47" s="16"/>
      <c r="G47" s="17">
        <f>SUM(G48:G51)</f>
        <v>0</v>
      </c>
      <c r="H47" s="18" t="e">
        <f>+G47/$G$168*100</f>
        <v>#DIV/0!</v>
      </c>
      <c r="I47" s="17">
        <f>SUM(I48:I52)</f>
        <v>0</v>
      </c>
      <c r="J47" s="17" t="e">
        <f t="shared" ref="I47:J47" si="32">SUM(J48:J51)</f>
        <v>#DIV/0!</v>
      </c>
      <c r="K47" s="19"/>
    </row>
    <row r="48" spans="1:11" ht="19.5" customHeight="1" x14ac:dyDescent="0.2">
      <c r="A48" s="29"/>
      <c r="B48" s="20">
        <f t="shared" ref="B48:B52" si="33">+B47+0.01</f>
        <v>7.01</v>
      </c>
      <c r="C48" s="30" t="s">
        <v>56</v>
      </c>
      <c r="D48" s="21" t="s">
        <v>45</v>
      </c>
      <c r="E48" s="22">
        <v>0</v>
      </c>
      <c r="F48" s="22">
        <v>0</v>
      </c>
      <c r="G48" s="23">
        <f>+E48*F48</f>
        <v>0</v>
      </c>
      <c r="H48" s="24" t="e">
        <f>+G48/$G$47*100</f>
        <v>#DIV/0!</v>
      </c>
      <c r="I48" s="25">
        <v>0</v>
      </c>
      <c r="J48" s="26" t="e">
        <f>+I48/$I$47*100</f>
        <v>#DIV/0!</v>
      </c>
      <c r="K48" s="27"/>
    </row>
    <row r="49" spans="1:11" ht="19.5" customHeight="1" x14ac:dyDescent="0.2">
      <c r="A49" s="29"/>
      <c r="B49" s="20">
        <f t="shared" si="33"/>
        <v>7.02</v>
      </c>
      <c r="C49" s="30" t="s">
        <v>57</v>
      </c>
      <c r="D49" s="21" t="s">
        <v>45</v>
      </c>
      <c r="E49" s="22"/>
      <c r="F49" s="22"/>
      <c r="G49" s="23"/>
      <c r="H49" s="24" t="e">
        <f>+G49/$G$47*100</f>
        <v>#DIV/0!</v>
      </c>
      <c r="I49" s="25">
        <v>0</v>
      </c>
      <c r="J49" s="26" t="e">
        <f>+I49/$I$47*100</f>
        <v>#DIV/0!</v>
      </c>
      <c r="K49" s="27"/>
    </row>
    <row r="50" spans="1:11" ht="19.5" customHeight="1" x14ac:dyDescent="0.2">
      <c r="A50" s="29"/>
      <c r="B50" s="20">
        <f t="shared" si="33"/>
        <v>7.0299999999999994</v>
      </c>
      <c r="C50" s="30" t="s">
        <v>58</v>
      </c>
      <c r="D50" s="21" t="s">
        <v>43</v>
      </c>
      <c r="E50" s="22">
        <v>0</v>
      </c>
      <c r="F50" s="22">
        <v>0</v>
      </c>
      <c r="G50" s="23">
        <f t="shared" ref="G50:G52" si="34">+E50*F50</f>
        <v>0</v>
      </c>
      <c r="H50" s="24" t="e">
        <f t="shared" ref="H50:H52" si="35">+G50/$G$47*100</f>
        <v>#DIV/0!</v>
      </c>
      <c r="I50" s="25">
        <v>0</v>
      </c>
      <c r="J50" s="26" t="e">
        <f t="shared" ref="J50:J52" si="36">+I50/$I$47*100</f>
        <v>#DIV/0!</v>
      </c>
      <c r="K50" s="27"/>
    </row>
    <row r="51" spans="1:11" ht="19.5" customHeight="1" x14ac:dyDescent="0.2">
      <c r="A51" s="29"/>
      <c r="B51" s="20">
        <f t="shared" si="33"/>
        <v>7.0399999999999991</v>
      </c>
      <c r="C51" s="30" t="s">
        <v>59</v>
      </c>
      <c r="D51" s="21" t="s">
        <v>43</v>
      </c>
      <c r="E51" s="22">
        <v>0</v>
      </c>
      <c r="F51" s="22">
        <v>0</v>
      </c>
      <c r="G51" s="23">
        <f t="shared" si="34"/>
        <v>0</v>
      </c>
      <c r="H51" s="24" t="e">
        <f t="shared" si="35"/>
        <v>#DIV/0!</v>
      </c>
      <c r="I51" s="25">
        <v>0</v>
      </c>
      <c r="J51" s="26" t="e">
        <f t="shared" si="36"/>
        <v>#DIV/0!</v>
      </c>
      <c r="K51" s="27"/>
    </row>
    <row r="52" spans="1:11" ht="19.5" customHeight="1" x14ac:dyDescent="0.2">
      <c r="A52" s="29"/>
      <c r="B52" s="20">
        <f t="shared" si="33"/>
        <v>7.0499999999999989</v>
      </c>
      <c r="C52" s="30" t="s">
        <v>60</v>
      </c>
      <c r="D52" s="21" t="s">
        <v>7</v>
      </c>
      <c r="E52" s="22">
        <v>0</v>
      </c>
      <c r="F52" s="22">
        <v>0</v>
      </c>
      <c r="G52" s="23">
        <f t="shared" si="34"/>
        <v>0</v>
      </c>
      <c r="H52" s="24" t="e">
        <f t="shared" si="35"/>
        <v>#DIV/0!</v>
      </c>
      <c r="I52" s="25">
        <v>0</v>
      </c>
      <c r="J52" s="26" t="e">
        <f t="shared" si="36"/>
        <v>#DIV/0!</v>
      </c>
      <c r="K52" s="27"/>
    </row>
    <row r="53" spans="1:11" ht="19.5" customHeight="1" x14ac:dyDescent="0.2">
      <c r="A53" s="1"/>
      <c r="B53" s="87"/>
      <c r="C53" s="87"/>
      <c r="D53" s="87"/>
      <c r="E53" s="87"/>
      <c r="F53" s="87"/>
      <c r="G53" s="87"/>
      <c r="H53" s="87"/>
      <c r="I53" s="87"/>
      <c r="J53" s="87"/>
    </row>
    <row r="54" spans="1:11" ht="19.5" customHeight="1" x14ac:dyDescent="0.2">
      <c r="A54" s="1"/>
      <c r="B54" s="13">
        <f>+$B$47+1</f>
        <v>8</v>
      </c>
      <c r="C54" s="14" t="s">
        <v>61</v>
      </c>
      <c r="D54" s="15"/>
      <c r="E54" s="16"/>
      <c r="F54" s="16"/>
      <c r="G54" s="17">
        <f>SUM(G55)</f>
        <v>0</v>
      </c>
      <c r="H54" s="18" t="e">
        <f>+G54/$G$168*100</f>
        <v>#DIV/0!</v>
      </c>
      <c r="I54" s="17">
        <f>SUM(I55:I58)</f>
        <v>0</v>
      </c>
      <c r="J54" s="17" t="e">
        <f t="shared" ref="J54" si="37">SUM(J55)</f>
        <v>#DIV/0!</v>
      </c>
      <c r="K54" s="19"/>
    </row>
    <row r="55" spans="1:11" ht="19.5" customHeight="1" x14ac:dyDescent="0.2">
      <c r="A55" s="29"/>
      <c r="B55" s="20">
        <f t="shared" ref="B55:B58" si="38">+B54+0.01</f>
        <v>8.01</v>
      </c>
      <c r="C55" s="30" t="s">
        <v>62</v>
      </c>
      <c r="D55" s="21" t="s">
        <v>63</v>
      </c>
      <c r="E55" s="22">
        <v>0</v>
      </c>
      <c r="F55" s="22">
        <v>0</v>
      </c>
      <c r="G55" s="23">
        <f t="shared" ref="G55:G58" si="39">+E55*F55</f>
        <v>0</v>
      </c>
      <c r="H55" s="24" t="e">
        <f t="shared" ref="H55:H58" si="40">+G55/$G$54*100</f>
        <v>#DIV/0!</v>
      </c>
      <c r="I55" s="25">
        <v>0</v>
      </c>
      <c r="J55" s="26" t="e">
        <f t="shared" ref="J55:J58" si="41">+I55/$I$54*100</f>
        <v>#DIV/0!</v>
      </c>
      <c r="K55" s="27"/>
    </row>
    <row r="56" spans="1:11" ht="19.5" customHeight="1" x14ac:dyDescent="0.2">
      <c r="A56" s="29"/>
      <c r="B56" s="20">
        <f t="shared" si="38"/>
        <v>8.02</v>
      </c>
      <c r="C56" s="30" t="s">
        <v>64</v>
      </c>
      <c r="D56" s="21" t="s">
        <v>43</v>
      </c>
      <c r="E56" s="22">
        <v>0</v>
      </c>
      <c r="F56" s="22">
        <v>0</v>
      </c>
      <c r="G56" s="23">
        <f t="shared" si="39"/>
        <v>0</v>
      </c>
      <c r="H56" s="24" t="e">
        <f t="shared" si="40"/>
        <v>#DIV/0!</v>
      </c>
      <c r="I56" s="25">
        <v>0</v>
      </c>
      <c r="J56" s="26" t="e">
        <f t="shared" si="41"/>
        <v>#DIV/0!</v>
      </c>
      <c r="K56" s="27"/>
    </row>
    <row r="57" spans="1:11" ht="19.5" customHeight="1" x14ac:dyDescent="0.2">
      <c r="A57" s="29"/>
      <c r="B57" s="20">
        <f t="shared" si="38"/>
        <v>8.0299999999999994</v>
      </c>
      <c r="C57" s="30" t="s">
        <v>65</v>
      </c>
      <c r="D57" s="21" t="s">
        <v>45</v>
      </c>
      <c r="E57" s="22">
        <v>0</v>
      </c>
      <c r="F57" s="22">
        <v>0</v>
      </c>
      <c r="G57" s="23">
        <f t="shared" si="39"/>
        <v>0</v>
      </c>
      <c r="H57" s="24" t="e">
        <f t="shared" si="40"/>
        <v>#DIV/0!</v>
      </c>
      <c r="I57" s="25">
        <v>0</v>
      </c>
      <c r="J57" s="26" t="e">
        <f t="shared" si="41"/>
        <v>#DIV/0!</v>
      </c>
      <c r="K57" s="27"/>
    </row>
    <row r="58" spans="1:11" ht="19.5" customHeight="1" x14ac:dyDescent="0.2">
      <c r="A58" s="29"/>
      <c r="B58" s="20">
        <f t="shared" si="38"/>
        <v>8.0399999999999991</v>
      </c>
      <c r="C58" s="30" t="s">
        <v>66</v>
      </c>
      <c r="D58" s="21" t="s">
        <v>45</v>
      </c>
      <c r="E58" s="22">
        <v>0</v>
      </c>
      <c r="F58" s="22">
        <v>0</v>
      </c>
      <c r="G58" s="23">
        <f t="shared" si="39"/>
        <v>0</v>
      </c>
      <c r="H58" s="24" t="e">
        <f t="shared" si="40"/>
        <v>#DIV/0!</v>
      </c>
      <c r="I58" s="25">
        <v>0</v>
      </c>
      <c r="J58" s="26" t="e">
        <f t="shared" si="41"/>
        <v>#DIV/0!</v>
      </c>
      <c r="K58" s="27"/>
    </row>
    <row r="59" spans="1:11" ht="19.5" customHeight="1" x14ac:dyDescent="0.2">
      <c r="A59" s="29"/>
      <c r="B59" s="82"/>
      <c r="C59" s="80"/>
      <c r="D59" s="83"/>
      <c r="E59" s="84"/>
      <c r="F59" s="84"/>
      <c r="G59" s="84"/>
      <c r="H59" s="85"/>
      <c r="I59" s="85"/>
      <c r="J59" s="86"/>
    </row>
    <row r="60" spans="1:11" ht="19.5" customHeight="1" x14ac:dyDescent="0.2">
      <c r="A60" s="1"/>
      <c r="B60" s="13">
        <f>B54+1</f>
        <v>9</v>
      </c>
      <c r="C60" s="34" t="s">
        <v>67</v>
      </c>
      <c r="D60" s="35"/>
      <c r="E60" s="19"/>
      <c r="F60" s="19"/>
      <c r="G60" s="36">
        <f>SUM(G61:G68)</f>
        <v>0</v>
      </c>
      <c r="H60" s="37" t="e">
        <f>+G60/$G$168*100</f>
        <v>#DIV/0!</v>
      </c>
      <c r="I60" s="36">
        <f>SUM(I61:I68)</f>
        <v>0</v>
      </c>
      <c r="J60" s="36" t="e">
        <f t="shared" ref="J60" si="42">SUM(J61:J68)</f>
        <v>#DIV/0!</v>
      </c>
      <c r="K60" s="19"/>
    </row>
    <row r="61" spans="1:11" ht="19.5" customHeight="1" x14ac:dyDescent="0.2">
      <c r="A61" s="1"/>
      <c r="B61" s="20">
        <f t="shared" ref="B61:B68" si="43">+B60+0.01</f>
        <v>9.01</v>
      </c>
      <c r="C61" s="30" t="s">
        <v>68</v>
      </c>
      <c r="D61" s="21" t="s">
        <v>43</v>
      </c>
      <c r="E61" s="22">
        <v>0</v>
      </c>
      <c r="F61" s="22">
        <v>0</v>
      </c>
      <c r="G61" s="23">
        <f t="shared" ref="G61:G68" si="44">+E61*F61</f>
        <v>0</v>
      </c>
      <c r="H61" s="24" t="e">
        <f t="shared" ref="H61:H68" si="45">+G61/$G$60*100</f>
        <v>#DIV/0!</v>
      </c>
      <c r="I61" s="25">
        <v>0</v>
      </c>
      <c r="J61" s="26" t="e">
        <f t="shared" ref="J61:J68" si="46">+I61/$I$60*100</f>
        <v>#DIV/0!</v>
      </c>
      <c r="K61" s="27"/>
    </row>
    <row r="62" spans="1:11" ht="19.5" customHeight="1" x14ac:dyDescent="0.2">
      <c r="A62" s="1"/>
      <c r="B62" s="20">
        <f t="shared" si="43"/>
        <v>9.02</v>
      </c>
      <c r="C62" s="30" t="s">
        <v>69</v>
      </c>
      <c r="D62" s="21" t="s">
        <v>43</v>
      </c>
      <c r="E62" s="22">
        <v>0</v>
      </c>
      <c r="F62" s="22">
        <v>0</v>
      </c>
      <c r="G62" s="23">
        <f t="shared" si="44"/>
        <v>0</v>
      </c>
      <c r="H62" s="24" t="e">
        <f t="shared" si="45"/>
        <v>#DIV/0!</v>
      </c>
      <c r="I62" s="25">
        <v>0</v>
      </c>
      <c r="J62" s="26" t="e">
        <f t="shared" si="46"/>
        <v>#DIV/0!</v>
      </c>
      <c r="K62" s="27"/>
    </row>
    <row r="63" spans="1:11" ht="19.5" customHeight="1" x14ac:dyDescent="0.2">
      <c r="A63" s="1"/>
      <c r="B63" s="20">
        <f t="shared" si="43"/>
        <v>9.0299999999999994</v>
      </c>
      <c r="C63" s="30" t="s">
        <v>70</v>
      </c>
      <c r="D63" s="21" t="s">
        <v>43</v>
      </c>
      <c r="E63" s="22">
        <v>0</v>
      </c>
      <c r="F63" s="22">
        <v>0</v>
      </c>
      <c r="G63" s="23">
        <f t="shared" si="44"/>
        <v>0</v>
      </c>
      <c r="H63" s="24" t="e">
        <f t="shared" si="45"/>
        <v>#DIV/0!</v>
      </c>
      <c r="I63" s="25">
        <v>0</v>
      </c>
      <c r="J63" s="26" t="e">
        <f t="shared" si="46"/>
        <v>#DIV/0!</v>
      </c>
      <c r="K63" s="27"/>
    </row>
    <row r="64" spans="1:11" ht="19.5" customHeight="1" x14ac:dyDescent="0.2">
      <c r="A64" s="1"/>
      <c r="B64" s="20">
        <f t="shared" si="43"/>
        <v>9.0399999999999991</v>
      </c>
      <c r="C64" s="30" t="s">
        <v>71</v>
      </c>
      <c r="D64" s="21" t="s">
        <v>43</v>
      </c>
      <c r="E64" s="22">
        <v>0</v>
      </c>
      <c r="F64" s="22">
        <v>0</v>
      </c>
      <c r="G64" s="23">
        <f t="shared" si="44"/>
        <v>0</v>
      </c>
      <c r="H64" s="24" t="e">
        <f t="shared" si="45"/>
        <v>#DIV/0!</v>
      </c>
      <c r="I64" s="25">
        <v>0</v>
      </c>
      <c r="J64" s="26" t="e">
        <f t="shared" si="46"/>
        <v>#DIV/0!</v>
      </c>
      <c r="K64" s="27"/>
    </row>
    <row r="65" spans="1:11" ht="19.5" customHeight="1" x14ac:dyDescent="0.2">
      <c r="A65" s="1"/>
      <c r="B65" s="20">
        <f t="shared" si="43"/>
        <v>9.0499999999999989</v>
      </c>
      <c r="C65" s="30" t="s">
        <v>72</v>
      </c>
      <c r="D65" s="21" t="s">
        <v>43</v>
      </c>
      <c r="E65" s="22">
        <v>0</v>
      </c>
      <c r="F65" s="22">
        <v>0</v>
      </c>
      <c r="G65" s="23">
        <f t="shared" si="44"/>
        <v>0</v>
      </c>
      <c r="H65" s="24" t="e">
        <f t="shared" si="45"/>
        <v>#DIV/0!</v>
      </c>
      <c r="I65" s="25">
        <v>0</v>
      </c>
      <c r="J65" s="26" t="e">
        <f t="shared" si="46"/>
        <v>#DIV/0!</v>
      </c>
      <c r="K65" s="27"/>
    </row>
    <row r="66" spans="1:11" ht="19.5" customHeight="1" x14ac:dyDescent="0.2">
      <c r="A66" s="1"/>
      <c r="B66" s="20">
        <f t="shared" si="43"/>
        <v>9.0599999999999987</v>
      </c>
      <c r="C66" s="30" t="s">
        <v>73</v>
      </c>
      <c r="D66" s="21" t="s">
        <v>43</v>
      </c>
      <c r="E66" s="22">
        <v>0</v>
      </c>
      <c r="F66" s="22">
        <v>0</v>
      </c>
      <c r="G66" s="23">
        <f t="shared" si="44"/>
        <v>0</v>
      </c>
      <c r="H66" s="24" t="e">
        <f t="shared" si="45"/>
        <v>#DIV/0!</v>
      </c>
      <c r="I66" s="25">
        <v>0</v>
      </c>
      <c r="J66" s="26" t="e">
        <f t="shared" si="46"/>
        <v>#DIV/0!</v>
      </c>
      <c r="K66" s="27"/>
    </row>
    <row r="67" spans="1:11" ht="19.5" customHeight="1" x14ac:dyDescent="0.2">
      <c r="A67" s="1"/>
      <c r="B67" s="20">
        <f t="shared" si="43"/>
        <v>9.0699999999999985</v>
      </c>
      <c r="C67" s="30" t="s">
        <v>74</v>
      </c>
      <c r="D67" s="21" t="s">
        <v>43</v>
      </c>
      <c r="E67" s="22">
        <v>0</v>
      </c>
      <c r="F67" s="22">
        <v>0</v>
      </c>
      <c r="G67" s="23">
        <f t="shared" si="44"/>
        <v>0</v>
      </c>
      <c r="H67" s="24" t="e">
        <f t="shared" si="45"/>
        <v>#DIV/0!</v>
      </c>
      <c r="I67" s="25">
        <v>0</v>
      </c>
      <c r="J67" s="26" t="e">
        <f t="shared" si="46"/>
        <v>#DIV/0!</v>
      </c>
      <c r="K67" s="27"/>
    </row>
    <row r="68" spans="1:11" ht="19.5" customHeight="1" x14ac:dyDescent="0.2">
      <c r="A68" s="1"/>
      <c r="B68" s="20">
        <f t="shared" si="43"/>
        <v>9.0799999999999983</v>
      </c>
      <c r="C68" s="30" t="s">
        <v>75</v>
      </c>
      <c r="D68" s="21" t="s">
        <v>43</v>
      </c>
      <c r="E68" s="22">
        <v>0</v>
      </c>
      <c r="F68" s="22">
        <v>0</v>
      </c>
      <c r="G68" s="23">
        <f t="shared" si="44"/>
        <v>0</v>
      </c>
      <c r="H68" s="24" t="e">
        <f t="shared" si="45"/>
        <v>#DIV/0!</v>
      </c>
      <c r="I68" s="25">
        <v>0</v>
      </c>
      <c r="J68" s="26" t="e">
        <f t="shared" si="46"/>
        <v>#DIV/0!</v>
      </c>
      <c r="K68" s="27"/>
    </row>
    <row r="69" spans="1:11" ht="19.5" customHeight="1" x14ac:dyDescent="0.2">
      <c r="A69" s="1"/>
      <c r="B69" s="38"/>
      <c r="C69" s="39"/>
      <c r="D69" s="38"/>
      <c r="E69" s="38"/>
      <c r="F69" s="38"/>
      <c r="G69" s="38"/>
      <c r="H69" s="38"/>
      <c r="I69" s="38"/>
      <c r="J69" s="38"/>
    </row>
    <row r="70" spans="1:11" ht="19.5" customHeight="1" x14ac:dyDescent="0.2">
      <c r="A70" s="1"/>
      <c r="B70" s="13">
        <f>+$B$60+1</f>
        <v>10</v>
      </c>
      <c r="C70" s="34" t="s">
        <v>76</v>
      </c>
      <c r="D70" s="35"/>
      <c r="E70" s="19"/>
      <c r="F70" s="19"/>
      <c r="G70" s="36">
        <f>SUM(G71:G78)</f>
        <v>0</v>
      </c>
      <c r="H70" s="37" t="e">
        <f>+G70/$G$168*100</f>
        <v>#DIV/0!</v>
      </c>
      <c r="I70" s="36">
        <f>SUM(I71:I78)</f>
        <v>0</v>
      </c>
      <c r="J70" s="36" t="e">
        <f t="shared" ref="J70" si="47">SUM(J71:J78)</f>
        <v>#DIV/0!</v>
      </c>
      <c r="K70" s="19"/>
    </row>
    <row r="71" spans="1:11" ht="19.5" customHeight="1" x14ac:dyDescent="0.2">
      <c r="A71" s="1"/>
      <c r="B71" s="20">
        <f t="shared" ref="B71:B78" si="48">B70+0.01</f>
        <v>10.01</v>
      </c>
      <c r="C71" s="30" t="s">
        <v>77</v>
      </c>
      <c r="D71" s="21" t="s">
        <v>43</v>
      </c>
      <c r="E71" s="22">
        <v>0</v>
      </c>
      <c r="F71" s="22">
        <v>0</v>
      </c>
      <c r="G71" s="23">
        <f t="shared" ref="G71:G78" si="49">+E71*F71</f>
        <v>0</v>
      </c>
      <c r="H71" s="24" t="e">
        <f t="shared" ref="H71:H78" si="50">+G71/$G$70*100</f>
        <v>#DIV/0!</v>
      </c>
      <c r="I71" s="25">
        <v>0</v>
      </c>
      <c r="J71" s="26" t="e">
        <f t="shared" ref="J71:J78" si="51">+I71/$I$70*100</f>
        <v>#DIV/0!</v>
      </c>
      <c r="K71" s="27"/>
    </row>
    <row r="72" spans="1:11" ht="19.5" customHeight="1" x14ac:dyDescent="0.2">
      <c r="A72" s="1"/>
      <c r="B72" s="20">
        <f t="shared" si="48"/>
        <v>10.02</v>
      </c>
      <c r="C72" s="30" t="s">
        <v>78</v>
      </c>
      <c r="D72" s="21" t="s">
        <v>43</v>
      </c>
      <c r="E72" s="22">
        <v>0</v>
      </c>
      <c r="F72" s="22">
        <v>0</v>
      </c>
      <c r="G72" s="23">
        <f t="shared" si="49"/>
        <v>0</v>
      </c>
      <c r="H72" s="24" t="e">
        <f t="shared" si="50"/>
        <v>#DIV/0!</v>
      </c>
      <c r="I72" s="25">
        <v>0</v>
      </c>
      <c r="J72" s="26" t="e">
        <f t="shared" si="51"/>
        <v>#DIV/0!</v>
      </c>
      <c r="K72" s="27"/>
    </row>
    <row r="73" spans="1:11" ht="19.5" customHeight="1" x14ac:dyDescent="0.2">
      <c r="A73" s="1"/>
      <c r="B73" s="20">
        <f t="shared" si="48"/>
        <v>10.029999999999999</v>
      </c>
      <c r="C73" s="30" t="s">
        <v>79</v>
      </c>
      <c r="D73" s="21" t="s">
        <v>43</v>
      </c>
      <c r="E73" s="22">
        <v>0</v>
      </c>
      <c r="F73" s="22">
        <v>0</v>
      </c>
      <c r="G73" s="23">
        <f t="shared" si="49"/>
        <v>0</v>
      </c>
      <c r="H73" s="24" t="e">
        <f t="shared" si="50"/>
        <v>#DIV/0!</v>
      </c>
      <c r="I73" s="25">
        <v>0</v>
      </c>
      <c r="J73" s="26" t="e">
        <f t="shared" si="51"/>
        <v>#DIV/0!</v>
      </c>
      <c r="K73" s="27"/>
    </row>
    <row r="74" spans="1:11" ht="19.5" customHeight="1" x14ac:dyDescent="0.2">
      <c r="A74" s="1"/>
      <c r="B74" s="20">
        <f t="shared" si="48"/>
        <v>10.039999999999999</v>
      </c>
      <c r="C74" s="30" t="s">
        <v>80</v>
      </c>
      <c r="D74" s="21" t="s">
        <v>43</v>
      </c>
      <c r="E74" s="22">
        <v>0</v>
      </c>
      <c r="F74" s="22">
        <v>0</v>
      </c>
      <c r="G74" s="23">
        <f t="shared" si="49"/>
        <v>0</v>
      </c>
      <c r="H74" s="24" t="e">
        <f t="shared" si="50"/>
        <v>#DIV/0!</v>
      </c>
      <c r="I74" s="25">
        <v>0</v>
      </c>
      <c r="J74" s="26" t="e">
        <f t="shared" si="51"/>
        <v>#DIV/0!</v>
      </c>
      <c r="K74" s="27"/>
    </row>
    <row r="75" spans="1:11" ht="19.5" customHeight="1" x14ac:dyDescent="0.2">
      <c r="A75" s="1"/>
      <c r="B75" s="20">
        <f t="shared" si="48"/>
        <v>10.049999999999999</v>
      </c>
      <c r="C75" s="30" t="s">
        <v>81</v>
      </c>
      <c r="D75" s="21" t="s">
        <v>43</v>
      </c>
      <c r="E75" s="22">
        <v>0</v>
      </c>
      <c r="F75" s="22">
        <v>0</v>
      </c>
      <c r="G75" s="23">
        <f t="shared" si="49"/>
        <v>0</v>
      </c>
      <c r="H75" s="24" t="e">
        <f t="shared" si="50"/>
        <v>#DIV/0!</v>
      </c>
      <c r="I75" s="25">
        <v>0</v>
      </c>
      <c r="J75" s="26" t="e">
        <f t="shared" si="51"/>
        <v>#DIV/0!</v>
      </c>
      <c r="K75" s="27"/>
    </row>
    <row r="76" spans="1:11" ht="19.5" customHeight="1" x14ac:dyDescent="0.2">
      <c r="A76" s="1"/>
      <c r="B76" s="20">
        <f t="shared" si="48"/>
        <v>10.059999999999999</v>
      </c>
      <c r="C76" s="30" t="s">
        <v>82</v>
      </c>
      <c r="D76" s="21" t="s">
        <v>43</v>
      </c>
      <c r="E76" s="22">
        <v>0</v>
      </c>
      <c r="F76" s="22">
        <v>0</v>
      </c>
      <c r="G76" s="23">
        <f t="shared" si="49"/>
        <v>0</v>
      </c>
      <c r="H76" s="24" t="e">
        <f t="shared" si="50"/>
        <v>#DIV/0!</v>
      </c>
      <c r="I76" s="25">
        <v>0</v>
      </c>
      <c r="J76" s="26" t="e">
        <f t="shared" si="51"/>
        <v>#DIV/0!</v>
      </c>
      <c r="K76" s="27"/>
    </row>
    <row r="77" spans="1:11" ht="19.5" customHeight="1" x14ac:dyDescent="0.2">
      <c r="A77" s="1"/>
      <c r="B77" s="20">
        <f t="shared" si="48"/>
        <v>10.069999999999999</v>
      </c>
      <c r="C77" s="30" t="s">
        <v>83</v>
      </c>
      <c r="D77" s="21" t="s">
        <v>43</v>
      </c>
      <c r="E77" s="22">
        <v>0</v>
      </c>
      <c r="F77" s="22">
        <v>0</v>
      </c>
      <c r="G77" s="23">
        <f t="shared" si="49"/>
        <v>0</v>
      </c>
      <c r="H77" s="24" t="e">
        <f t="shared" si="50"/>
        <v>#DIV/0!</v>
      </c>
      <c r="I77" s="25">
        <v>0</v>
      </c>
      <c r="J77" s="26" t="e">
        <f t="shared" si="51"/>
        <v>#DIV/0!</v>
      </c>
      <c r="K77" s="27"/>
    </row>
    <row r="78" spans="1:11" ht="19.5" customHeight="1" x14ac:dyDescent="0.2">
      <c r="A78" s="1"/>
      <c r="B78" s="20">
        <f t="shared" si="48"/>
        <v>10.079999999999998</v>
      </c>
      <c r="C78" s="30" t="s">
        <v>84</v>
      </c>
      <c r="D78" s="21" t="s">
        <v>63</v>
      </c>
      <c r="E78" s="22">
        <v>0</v>
      </c>
      <c r="F78" s="22">
        <v>0</v>
      </c>
      <c r="G78" s="23">
        <f t="shared" si="49"/>
        <v>0</v>
      </c>
      <c r="H78" s="24" t="e">
        <f t="shared" si="50"/>
        <v>#DIV/0!</v>
      </c>
      <c r="I78" s="25">
        <v>0</v>
      </c>
      <c r="J78" s="26" t="e">
        <f t="shared" si="51"/>
        <v>#DIV/0!</v>
      </c>
      <c r="K78" s="27"/>
    </row>
    <row r="79" spans="1:11" ht="19.5" customHeight="1" x14ac:dyDescent="0.2">
      <c r="A79" s="40"/>
      <c r="B79" s="38"/>
      <c r="C79" s="38"/>
      <c r="D79" s="38"/>
      <c r="E79" s="38"/>
      <c r="F79" s="38"/>
      <c r="G79" s="38"/>
      <c r="H79" s="38"/>
      <c r="I79" s="38"/>
      <c r="J79" s="38"/>
    </row>
    <row r="80" spans="1:11" ht="19.5" customHeight="1" x14ac:dyDescent="0.2">
      <c r="A80" s="40"/>
      <c r="B80" s="13">
        <f>+$B$70+1</f>
        <v>11</v>
      </c>
      <c r="C80" s="34" t="s">
        <v>85</v>
      </c>
      <c r="D80" s="35"/>
      <c r="E80" s="19"/>
      <c r="F80" s="19"/>
      <c r="G80" s="36">
        <f>SUM(G81:G84)</f>
        <v>0</v>
      </c>
      <c r="H80" s="37" t="e">
        <f>+G80/$G$168*100</f>
        <v>#DIV/0!</v>
      </c>
      <c r="I80" s="36">
        <f>SUM(I81:I87)</f>
        <v>0</v>
      </c>
      <c r="J80" s="36" t="e">
        <f t="shared" ref="J80" si="52">SUM(J81:J84)</f>
        <v>#DIV/0!</v>
      </c>
      <c r="K80" s="19"/>
    </row>
    <row r="81" spans="1:11" ht="19.5" customHeight="1" x14ac:dyDescent="0.2">
      <c r="A81" s="40"/>
      <c r="B81" s="20">
        <f t="shared" ref="B81:B87" si="53">+B80+0.01</f>
        <v>11.01</v>
      </c>
      <c r="C81" s="30" t="s">
        <v>86</v>
      </c>
      <c r="D81" s="21" t="s">
        <v>43</v>
      </c>
      <c r="E81" s="22">
        <v>0</v>
      </c>
      <c r="F81" s="22">
        <v>0</v>
      </c>
      <c r="G81" s="23">
        <f t="shared" ref="G81:G87" si="54">+E81*F81</f>
        <v>0</v>
      </c>
      <c r="H81" s="24" t="e">
        <f t="shared" ref="H81:H87" si="55">+G81/$G$80*100</f>
        <v>#DIV/0!</v>
      </c>
      <c r="I81" s="25">
        <v>0</v>
      </c>
      <c r="J81" s="41" t="e">
        <f t="shared" ref="J81:J87" si="56">+I81/$I$80*100</f>
        <v>#DIV/0!</v>
      </c>
      <c r="K81" s="27"/>
    </row>
    <row r="82" spans="1:11" ht="19.5" customHeight="1" x14ac:dyDescent="0.2">
      <c r="A82" s="40"/>
      <c r="B82" s="20">
        <f t="shared" si="53"/>
        <v>11.02</v>
      </c>
      <c r="C82" s="30" t="s">
        <v>86</v>
      </c>
      <c r="D82" s="21" t="s">
        <v>43</v>
      </c>
      <c r="E82" s="22">
        <v>0</v>
      </c>
      <c r="F82" s="22">
        <v>0</v>
      </c>
      <c r="G82" s="23">
        <f t="shared" si="54"/>
        <v>0</v>
      </c>
      <c r="H82" s="24" t="e">
        <f t="shared" si="55"/>
        <v>#DIV/0!</v>
      </c>
      <c r="I82" s="25">
        <v>0</v>
      </c>
      <c r="J82" s="41" t="e">
        <f t="shared" si="56"/>
        <v>#DIV/0!</v>
      </c>
      <c r="K82" s="27"/>
    </row>
    <row r="83" spans="1:11" ht="19.5" customHeight="1" x14ac:dyDescent="0.2">
      <c r="A83" s="40"/>
      <c r="B83" s="20">
        <f t="shared" si="53"/>
        <v>11.03</v>
      </c>
      <c r="C83" s="42" t="s">
        <v>87</v>
      </c>
      <c r="D83" s="21" t="s">
        <v>43</v>
      </c>
      <c r="E83" s="22">
        <v>0</v>
      </c>
      <c r="F83" s="22">
        <v>0</v>
      </c>
      <c r="G83" s="23">
        <f t="shared" si="54"/>
        <v>0</v>
      </c>
      <c r="H83" s="24" t="e">
        <f t="shared" si="55"/>
        <v>#DIV/0!</v>
      </c>
      <c r="I83" s="25">
        <v>0</v>
      </c>
      <c r="J83" s="41" t="e">
        <f t="shared" si="56"/>
        <v>#DIV/0!</v>
      </c>
      <c r="K83" s="27"/>
    </row>
    <row r="84" spans="1:11" ht="19.5" customHeight="1" x14ac:dyDescent="0.2">
      <c r="A84" s="40"/>
      <c r="B84" s="20">
        <f t="shared" si="53"/>
        <v>11.04</v>
      </c>
      <c r="C84" s="42" t="s">
        <v>88</v>
      </c>
      <c r="D84" s="21" t="s">
        <v>43</v>
      </c>
      <c r="E84" s="22">
        <v>0</v>
      </c>
      <c r="F84" s="22">
        <v>0</v>
      </c>
      <c r="G84" s="23">
        <f t="shared" si="54"/>
        <v>0</v>
      </c>
      <c r="H84" s="24" t="e">
        <f t="shared" si="55"/>
        <v>#DIV/0!</v>
      </c>
      <c r="I84" s="25">
        <v>0</v>
      </c>
      <c r="J84" s="41" t="e">
        <f t="shared" si="56"/>
        <v>#DIV/0!</v>
      </c>
      <c r="K84" s="27"/>
    </row>
    <row r="85" spans="1:11" ht="19.5" customHeight="1" x14ac:dyDescent="0.2">
      <c r="A85" s="40"/>
      <c r="B85" s="20">
        <f t="shared" si="53"/>
        <v>11.049999999999999</v>
      </c>
      <c r="C85" s="43" t="s">
        <v>89</v>
      </c>
      <c r="D85" s="21" t="s">
        <v>43</v>
      </c>
      <c r="E85" s="22">
        <v>0</v>
      </c>
      <c r="F85" s="22">
        <v>0</v>
      </c>
      <c r="G85" s="23">
        <f t="shared" si="54"/>
        <v>0</v>
      </c>
      <c r="H85" s="24" t="e">
        <f t="shared" si="55"/>
        <v>#DIV/0!</v>
      </c>
      <c r="I85" s="25">
        <v>0</v>
      </c>
      <c r="J85" s="41" t="e">
        <f t="shared" si="56"/>
        <v>#DIV/0!</v>
      </c>
      <c r="K85" s="27"/>
    </row>
    <row r="86" spans="1:11" ht="19.5" customHeight="1" x14ac:dyDescent="0.2">
      <c r="A86" s="40"/>
      <c r="B86" s="20">
        <f t="shared" si="53"/>
        <v>11.059999999999999</v>
      </c>
      <c r="C86" s="43" t="s">
        <v>90</v>
      </c>
      <c r="D86" s="21" t="s">
        <v>43</v>
      </c>
      <c r="E86" s="22">
        <v>0</v>
      </c>
      <c r="F86" s="22">
        <v>0</v>
      </c>
      <c r="G86" s="23">
        <f t="shared" si="54"/>
        <v>0</v>
      </c>
      <c r="H86" s="24" t="e">
        <f t="shared" si="55"/>
        <v>#DIV/0!</v>
      </c>
      <c r="I86" s="25">
        <v>0</v>
      </c>
      <c r="J86" s="41" t="e">
        <f t="shared" si="56"/>
        <v>#DIV/0!</v>
      </c>
      <c r="K86" s="27"/>
    </row>
    <row r="87" spans="1:11" ht="19.5" customHeight="1" x14ac:dyDescent="0.2">
      <c r="A87" s="40"/>
      <c r="B87" s="20">
        <f t="shared" si="53"/>
        <v>11.069999999999999</v>
      </c>
      <c r="C87" s="43" t="s">
        <v>91</v>
      </c>
      <c r="D87" s="21" t="s">
        <v>21</v>
      </c>
      <c r="E87" s="22">
        <v>0</v>
      </c>
      <c r="F87" s="22">
        <v>0</v>
      </c>
      <c r="G87" s="23">
        <f t="shared" si="54"/>
        <v>0</v>
      </c>
      <c r="H87" s="24" t="e">
        <f t="shared" si="55"/>
        <v>#DIV/0!</v>
      </c>
      <c r="I87" s="25">
        <v>0</v>
      </c>
      <c r="J87" s="41" t="e">
        <f t="shared" si="56"/>
        <v>#DIV/0!</v>
      </c>
      <c r="K87" s="27"/>
    </row>
    <row r="88" spans="1:11" ht="19.5" customHeight="1" x14ac:dyDescent="0.2">
      <c r="A88" s="40"/>
      <c r="B88" s="38"/>
      <c r="C88" s="39"/>
      <c r="D88" s="38"/>
      <c r="E88" s="38"/>
      <c r="F88" s="38"/>
      <c r="G88" s="38"/>
      <c r="H88" s="38"/>
      <c r="I88" s="38"/>
      <c r="J88" s="38"/>
    </row>
    <row r="89" spans="1:11" ht="19.5" customHeight="1" x14ac:dyDescent="0.2">
      <c r="A89" s="40"/>
      <c r="B89" s="13">
        <f>+$B$80+1</f>
        <v>12</v>
      </c>
      <c r="C89" s="34" t="s">
        <v>92</v>
      </c>
      <c r="D89" s="35"/>
      <c r="E89" s="19"/>
      <c r="F89" s="19"/>
      <c r="G89" s="36">
        <f>SUM(G90:G97)</f>
        <v>0</v>
      </c>
      <c r="H89" s="37" t="e">
        <f>+G89/$G$168*100</f>
        <v>#DIV/0!</v>
      </c>
      <c r="I89" s="17">
        <f>SUM(I90:I97)</f>
        <v>0</v>
      </c>
      <c r="J89" s="17" t="e">
        <f>SUM(J90:J100)</f>
        <v>#DIV/0!</v>
      </c>
      <c r="K89" s="19"/>
    </row>
    <row r="90" spans="1:11" ht="19.5" customHeight="1" x14ac:dyDescent="0.2">
      <c r="A90" s="40"/>
      <c r="B90" s="20">
        <f t="shared" ref="B90:B97" si="57">+B89+0.01</f>
        <v>12.01</v>
      </c>
      <c r="C90" s="30" t="s">
        <v>93</v>
      </c>
      <c r="D90" s="21" t="s">
        <v>21</v>
      </c>
      <c r="E90" s="22">
        <v>0</v>
      </c>
      <c r="F90" s="22">
        <v>0</v>
      </c>
      <c r="G90" s="23">
        <f t="shared" ref="G90:G97" si="58">+E90*F90</f>
        <v>0</v>
      </c>
      <c r="H90" s="24" t="e">
        <f t="shared" ref="H90:H97" si="59">+G90/$G$89*100</f>
        <v>#DIV/0!</v>
      </c>
      <c r="I90" s="25">
        <v>0</v>
      </c>
      <c r="J90" s="41" t="e">
        <f t="shared" ref="J90:J97" si="60">+I90/$I$89*100</f>
        <v>#DIV/0!</v>
      </c>
      <c r="K90" s="27"/>
    </row>
    <row r="91" spans="1:11" ht="19.5" customHeight="1" x14ac:dyDescent="0.2">
      <c r="A91" s="40"/>
      <c r="B91" s="20">
        <f t="shared" si="57"/>
        <v>12.02</v>
      </c>
      <c r="C91" s="30" t="s">
        <v>94</v>
      </c>
      <c r="D91" s="21" t="s">
        <v>21</v>
      </c>
      <c r="E91" s="22">
        <v>0</v>
      </c>
      <c r="F91" s="22">
        <v>0</v>
      </c>
      <c r="G91" s="23">
        <f t="shared" si="58"/>
        <v>0</v>
      </c>
      <c r="H91" s="24" t="e">
        <f t="shared" si="59"/>
        <v>#DIV/0!</v>
      </c>
      <c r="I91" s="25">
        <v>0</v>
      </c>
      <c r="J91" s="41" t="e">
        <f t="shared" si="60"/>
        <v>#DIV/0!</v>
      </c>
      <c r="K91" s="27"/>
    </row>
    <row r="92" spans="1:11" ht="19.5" customHeight="1" x14ac:dyDescent="0.2">
      <c r="A92" s="40"/>
      <c r="B92" s="20">
        <f t="shared" si="57"/>
        <v>12.03</v>
      </c>
      <c r="C92" s="30" t="s">
        <v>95</v>
      </c>
      <c r="D92" s="21" t="s">
        <v>21</v>
      </c>
      <c r="E92" s="22">
        <v>0</v>
      </c>
      <c r="F92" s="22">
        <v>0</v>
      </c>
      <c r="G92" s="23">
        <f t="shared" si="58"/>
        <v>0</v>
      </c>
      <c r="H92" s="24" t="e">
        <f t="shared" si="59"/>
        <v>#DIV/0!</v>
      </c>
      <c r="I92" s="25">
        <v>0</v>
      </c>
      <c r="J92" s="41" t="e">
        <f t="shared" si="60"/>
        <v>#DIV/0!</v>
      </c>
      <c r="K92" s="27"/>
    </row>
    <row r="93" spans="1:11" ht="19.5" customHeight="1" x14ac:dyDescent="0.2">
      <c r="A93" s="40"/>
      <c r="B93" s="20">
        <f t="shared" si="57"/>
        <v>12.04</v>
      </c>
      <c r="C93" s="30" t="s">
        <v>96</v>
      </c>
      <c r="D93" s="21" t="s">
        <v>21</v>
      </c>
      <c r="E93" s="22">
        <v>0</v>
      </c>
      <c r="F93" s="22">
        <v>0</v>
      </c>
      <c r="G93" s="23">
        <f t="shared" si="58"/>
        <v>0</v>
      </c>
      <c r="H93" s="24" t="e">
        <f t="shared" si="59"/>
        <v>#DIV/0!</v>
      </c>
      <c r="I93" s="25">
        <v>0</v>
      </c>
      <c r="J93" s="41" t="e">
        <f t="shared" si="60"/>
        <v>#DIV/0!</v>
      </c>
      <c r="K93" s="27"/>
    </row>
    <row r="94" spans="1:11" ht="19.5" customHeight="1" x14ac:dyDescent="0.2">
      <c r="A94" s="40"/>
      <c r="B94" s="20">
        <f t="shared" si="57"/>
        <v>12.049999999999999</v>
      </c>
      <c r="C94" s="30" t="s">
        <v>97</v>
      </c>
      <c r="D94" s="21" t="s">
        <v>7</v>
      </c>
      <c r="E94" s="22">
        <v>0</v>
      </c>
      <c r="F94" s="22">
        <v>0</v>
      </c>
      <c r="G94" s="23">
        <f t="shared" si="58"/>
        <v>0</v>
      </c>
      <c r="H94" s="24" t="e">
        <f t="shared" si="59"/>
        <v>#DIV/0!</v>
      </c>
      <c r="I94" s="25">
        <v>0</v>
      </c>
      <c r="J94" s="41" t="e">
        <f t="shared" si="60"/>
        <v>#DIV/0!</v>
      </c>
      <c r="K94" s="27"/>
    </row>
    <row r="95" spans="1:11" ht="19.5" customHeight="1" x14ac:dyDescent="0.2">
      <c r="A95" s="40"/>
      <c r="B95" s="20">
        <f t="shared" si="57"/>
        <v>12.059999999999999</v>
      </c>
      <c r="C95" s="30" t="s">
        <v>98</v>
      </c>
      <c r="D95" s="21" t="s">
        <v>7</v>
      </c>
      <c r="E95" s="22">
        <v>0</v>
      </c>
      <c r="F95" s="22">
        <v>0</v>
      </c>
      <c r="G95" s="23">
        <f t="shared" si="58"/>
        <v>0</v>
      </c>
      <c r="H95" s="24" t="e">
        <f t="shared" si="59"/>
        <v>#DIV/0!</v>
      </c>
      <c r="I95" s="25">
        <v>0</v>
      </c>
      <c r="J95" s="41" t="e">
        <f t="shared" si="60"/>
        <v>#DIV/0!</v>
      </c>
      <c r="K95" s="27"/>
    </row>
    <row r="96" spans="1:11" ht="19.5" customHeight="1" x14ac:dyDescent="0.2">
      <c r="A96" s="40"/>
      <c r="B96" s="20">
        <f t="shared" si="57"/>
        <v>12.069999999999999</v>
      </c>
      <c r="C96" s="30" t="s">
        <v>99</v>
      </c>
      <c r="D96" s="21" t="s">
        <v>21</v>
      </c>
      <c r="E96" s="22">
        <v>0</v>
      </c>
      <c r="F96" s="22">
        <v>0</v>
      </c>
      <c r="G96" s="23">
        <f t="shared" si="58"/>
        <v>0</v>
      </c>
      <c r="H96" s="24" t="e">
        <f t="shared" si="59"/>
        <v>#DIV/0!</v>
      </c>
      <c r="I96" s="25">
        <v>0</v>
      </c>
      <c r="J96" s="41" t="e">
        <f t="shared" si="60"/>
        <v>#DIV/0!</v>
      </c>
      <c r="K96" s="27"/>
    </row>
    <row r="97" spans="1:11" ht="19.5" customHeight="1" x14ac:dyDescent="0.2">
      <c r="A97" s="40"/>
      <c r="B97" s="20">
        <f t="shared" si="57"/>
        <v>12.079999999999998</v>
      </c>
      <c r="C97" s="30" t="s">
        <v>100</v>
      </c>
      <c r="D97" s="21" t="s">
        <v>21</v>
      </c>
      <c r="E97" s="22">
        <v>0</v>
      </c>
      <c r="F97" s="22">
        <v>0</v>
      </c>
      <c r="G97" s="23">
        <f t="shared" si="58"/>
        <v>0</v>
      </c>
      <c r="H97" s="24" t="e">
        <f t="shared" si="59"/>
        <v>#DIV/0!</v>
      </c>
      <c r="I97" s="25">
        <v>0</v>
      </c>
      <c r="J97" s="41" t="e">
        <f t="shared" si="60"/>
        <v>#DIV/0!</v>
      </c>
      <c r="K97" s="27"/>
    </row>
    <row r="98" spans="1:11" ht="19.5" customHeight="1" x14ac:dyDescent="0.2">
      <c r="A98" s="40"/>
      <c r="B98" s="38"/>
      <c r="C98" s="39"/>
      <c r="D98" s="38"/>
      <c r="E98" s="38"/>
      <c r="F98" s="38"/>
      <c r="G98" s="38"/>
      <c r="H98" s="38"/>
      <c r="I98" s="88"/>
      <c r="J98" s="88"/>
    </row>
    <row r="99" spans="1:11" ht="19.5" customHeight="1" x14ac:dyDescent="0.2">
      <c r="A99" s="40"/>
      <c r="B99" s="13">
        <f>+$B$89+1</f>
        <v>13</v>
      </c>
      <c r="C99" s="34" t="s">
        <v>101</v>
      </c>
      <c r="D99" s="35"/>
      <c r="E99" s="19"/>
      <c r="F99" s="19"/>
      <c r="G99" s="36">
        <f>SUM(G100:G113)</f>
        <v>0</v>
      </c>
      <c r="H99" s="18" t="e">
        <f>+G99/$G$168*100</f>
        <v>#DIV/0!</v>
      </c>
      <c r="I99" s="17">
        <f>SUM(I100:I113)</f>
        <v>0</v>
      </c>
      <c r="J99" s="17" t="e">
        <f t="shared" ref="J99" si="61">SUM(J100:J113)</f>
        <v>#DIV/0!</v>
      </c>
      <c r="K99" s="19"/>
    </row>
    <row r="100" spans="1:11" ht="19.5" customHeight="1" x14ac:dyDescent="0.2">
      <c r="A100" s="40"/>
      <c r="B100" s="20">
        <f t="shared" ref="B100:B113" si="62">+B99+0.01</f>
        <v>13.01</v>
      </c>
      <c r="C100" s="30" t="s">
        <v>102</v>
      </c>
      <c r="D100" s="21" t="s">
        <v>32</v>
      </c>
      <c r="E100" s="22">
        <v>0</v>
      </c>
      <c r="F100" s="22">
        <v>0</v>
      </c>
      <c r="G100" s="23">
        <f t="shared" ref="G100:G113" si="63">+E100*F100</f>
        <v>0</v>
      </c>
      <c r="H100" s="44" t="e">
        <f t="shared" ref="H100:H113" si="64">+G100/$G$99*100</f>
        <v>#DIV/0!</v>
      </c>
      <c r="I100" s="25">
        <v>0</v>
      </c>
      <c r="J100" s="41" t="e">
        <f t="shared" ref="J100:J113" si="65">+I100/$I$99*100</f>
        <v>#DIV/0!</v>
      </c>
      <c r="K100" s="27"/>
    </row>
    <row r="101" spans="1:11" ht="19.5" customHeight="1" x14ac:dyDescent="0.2">
      <c r="A101" s="40"/>
      <c r="B101" s="20">
        <f t="shared" si="62"/>
        <v>13.02</v>
      </c>
      <c r="C101" s="30" t="s">
        <v>103</v>
      </c>
      <c r="D101" s="21" t="s">
        <v>7</v>
      </c>
      <c r="E101" s="22">
        <v>0</v>
      </c>
      <c r="F101" s="22">
        <v>0</v>
      </c>
      <c r="G101" s="23">
        <f t="shared" si="63"/>
        <v>0</v>
      </c>
      <c r="H101" s="44" t="e">
        <f t="shared" si="64"/>
        <v>#DIV/0!</v>
      </c>
      <c r="I101" s="25">
        <v>0</v>
      </c>
      <c r="J101" s="41" t="e">
        <f t="shared" si="65"/>
        <v>#DIV/0!</v>
      </c>
      <c r="K101" s="27"/>
    </row>
    <row r="102" spans="1:11" ht="19.5" customHeight="1" x14ac:dyDescent="0.2">
      <c r="A102" s="40"/>
      <c r="B102" s="20">
        <f t="shared" si="62"/>
        <v>13.03</v>
      </c>
      <c r="C102" s="30" t="s">
        <v>104</v>
      </c>
      <c r="D102" s="21" t="s">
        <v>7</v>
      </c>
      <c r="E102" s="22">
        <v>0</v>
      </c>
      <c r="F102" s="22">
        <v>0</v>
      </c>
      <c r="G102" s="23">
        <f t="shared" si="63"/>
        <v>0</v>
      </c>
      <c r="H102" s="44" t="e">
        <f t="shared" si="64"/>
        <v>#DIV/0!</v>
      </c>
      <c r="I102" s="25">
        <v>0</v>
      </c>
      <c r="J102" s="41" t="e">
        <f t="shared" si="65"/>
        <v>#DIV/0!</v>
      </c>
      <c r="K102" s="27"/>
    </row>
    <row r="103" spans="1:11" ht="19.5" customHeight="1" x14ac:dyDescent="0.2">
      <c r="A103" s="40"/>
      <c r="B103" s="20">
        <f t="shared" si="62"/>
        <v>13.04</v>
      </c>
      <c r="C103" s="30" t="s">
        <v>105</v>
      </c>
      <c r="D103" s="21" t="s">
        <v>32</v>
      </c>
      <c r="E103" s="22">
        <v>0</v>
      </c>
      <c r="F103" s="22">
        <v>0</v>
      </c>
      <c r="G103" s="23">
        <f t="shared" si="63"/>
        <v>0</v>
      </c>
      <c r="H103" s="44" t="e">
        <f t="shared" si="64"/>
        <v>#DIV/0!</v>
      </c>
      <c r="I103" s="25">
        <v>0</v>
      </c>
      <c r="J103" s="41" t="e">
        <f t="shared" si="65"/>
        <v>#DIV/0!</v>
      </c>
      <c r="K103" s="27"/>
    </row>
    <row r="104" spans="1:11" ht="19.5" customHeight="1" x14ac:dyDescent="0.2">
      <c r="A104" s="40"/>
      <c r="B104" s="20">
        <f t="shared" si="62"/>
        <v>13.049999999999999</v>
      </c>
      <c r="C104" s="30" t="s">
        <v>106</v>
      </c>
      <c r="D104" s="21" t="s">
        <v>32</v>
      </c>
      <c r="E104" s="22">
        <v>0</v>
      </c>
      <c r="F104" s="22">
        <v>0</v>
      </c>
      <c r="G104" s="23">
        <f t="shared" si="63"/>
        <v>0</v>
      </c>
      <c r="H104" s="44" t="e">
        <f t="shared" si="64"/>
        <v>#DIV/0!</v>
      </c>
      <c r="I104" s="25">
        <v>0</v>
      </c>
      <c r="J104" s="41" t="e">
        <f t="shared" si="65"/>
        <v>#DIV/0!</v>
      </c>
      <c r="K104" s="27"/>
    </row>
    <row r="105" spans="1:11" ht="19.5" customHeight="1" x14ac:dyDescent="0.2">
      <c r="A105" s="40"/>
      <c r="B105" s="20">
        <f t="shared" si="62"/>
        <v>13.059999999999999</v>
      </c>
      <c r="C105" s="30" t="s">
        <v>107</v>
      </c>
      <c r="D105" s="21" t="s">
        <v>7</v>
      </c>
      <c r="E105" s="22">
        <v>0</v>
      </c>
      <c r="F105" s="22">
        <v>0</v>
      </c>
      <c r="G105" s="23">
        <f t="shared" si="63"/>
        <v>0</v>
      </c>
      <c r="H105" s="44" t="e">
        <f t="shared" si="64"/>
        <v>#DIV/0!</v>
      </c>
      <c r="I105" s="25">
        <v>0</v>
      </c>
      <c r="J105" s="41" t="e">
        <f t="shared" si="65"/>
        <v>#DIV/0!</v>
      </c>
      <c r="K105" s="27"/>
    </row>
    <row r="106" spans="1:11" ht="19.5" customHeight="1" x14ac:dyDescent="0.2">
      <c r="A106" s="40"/>
      <c r="B106" s="20">
        <f t="shared" si="62"/>
        <v>13.069999999999999</v>
      </c>
      <c r="C106" s="30" t="s">
        <v>108</v>
      </c>
      <c r="D106" s="21" t="s">
        <v>7</v>
      </c>
      <c r="E106" s="22">
        <v>0</v>
      </c>
      <c r="F106" s="22">
        <v>0</v>
      </c>
      <c r="G106" s="23">
        <f t="shared" si="63"/>
        <v>0</v>
      </c>
      <c r="H106" s="44" t="e">
        <f t="shared" si="64"/>
        <v>#DIV/0!</v>
      </c>
      <c r="I106" s="25">
        <v>0</v>
      </c>
      <c r="J106" s="41" t="e">
        <f t="shared" si="65"/>
        <v>#DIV/0!</v>
      </c>
      <c r="K106" s="27"/>
    </row>
    <row r="107" spans="1:11" ht="19.5" customHeight="1" x14ac:dyDescent="0.2">
      <c r="A107" s="40"/>
      <c r="B107" s="20">
        <f t="shared" si="62"/>
        <v>13.079999999999998</v>
      </c>
      <c r="C107" s="30" t="s">
        <v>109</v>
      </c>
      <c r="D107" s="21" t="s">
        <v>7</v>
      </c>
      <c r="E107" s="22">
        <v>0</v>
      </c>
      <c r="F107" s="22">
        <v>0</v>
      </c>
      <c r="G107" s="23">
        <f t="shared" si="63"/>
        <v>0</v>
      </c>
      <c r="H107" s="44" t="e">
        <f t="shared" si="64"/>
        <v>#DIV/0!</v>
      </c>
      <c r="I107" s="25">
        <v>0</v>
      </c>
      <c r="J107" s="41" t="e">
        <f t="shared" si="65"/>
        <v>#DIV/0!</v>
      </c>
      <c r="K107" s="27"/>
    </row>
    <row r="108" spans="1:11" ht="19.5" customHeight="1" x14ac:dyDescent="0.2">
      <c r="A108" s="40"/>
      <c r="B108" s="20">
        <f t="shared" si="62"/>
        <v>13.089999999999998</v>
      </c>
      <c r="C108" s="30" t="s">
        <v>110</v>
      </c>
      <c r="D108" s="21" t="s">
        <v>7</v>
      </c>
      <c r="E108" s="22">
        <v>0</v>
      </c>
      <c r="F108" s="22">
        <v>0</v>
      </c>
      <c r="G108" s="23">
        <f t="shared" si="63"/>
        <v>0</v>
      </c>
      <c r="H108" s="44" t="e">
        <f t="shared" si="64"/>
        <v>#DIV/0!</v>
      </c>
      <c r="I108" s="25">
        <v>0</v>
      </c>
      <c r="J108" s="41" t="e">
        <f t="shared" si="65"/>
        <v>#DIV/0!</v>
      </c>
      <c r="K108" s="27"/>
    </row>
    <row r="109" spans="1:11" ht="19.5" customHeight="1" x14ac:dyDescent="0.2">
      <c r="A109" s="40"/>
      <c r="B109" s="20">
        <f t="shared" si="62"/>
        <v>13.099999999999998</v>
      </c>
      <c r="C109" s="30" t="s">
        <v>111</v>
      </c>
      <c r="D109" s="21" t="s">
        <v>7</v>
      </c>
      <c r="E109" s="22">
        <v>0</v>
      </c>
      <c r="F109" s="22">
        <v>0</v>
      </c>
      <c r="G109" s="23">
        <f t="shared" si="63"/>
        <v>0</v>
      </c>
      <c r="H109" s="44" t="e">
        <f t="shared" si="64"/>
        <v>#DIV/0!</v>
      </c>
      <c r="I109" s="25">
        <v>0</v>
      </c>
      <c r="J109" s="41" t="e">
        <f t="shared" si="65"/>
        <v>#DIV/0!</v>
      </c>
      <c r="K109" s="27"/>
    </row>
    <row r="110" spans="1:11" ht="19.5" customHeight="1" x14ac:dyDescent="0.2">
      <c r="A110" s="40"/>
      <c r="B110" s="20">
        <f t="shared" si="62"/>
        <v>13.109999999999998</v>
      </c>
      <c r="C110" s="5" t="s">
        <v>112</v>
      </c>
      <c r="D110" s="21" t="s">
        <v>7</v>
      </c>
      <c r="E110" s="22">
        <v>0</v>
      </c>
      <c r="F110" s="22">
        <v>0</v>
      </c>
      <c r="G110" s="23">
        <f t="shared" si="63"/>
        <v>0</v>
      </c>
      <c r="H110" s="44" t="e">
        <f t="shared" si="64"/>
        <v>#DIV/0!</v>
      </c>
      <c r="I110" s="25">
        <v>0</v>
      </c>
      <c r="J110" s="41" t="e">
        <f t="shared" si="65"/>
        <v>#DIV/0!</v>
      </c>
      <c r="K110" s="27"/>
    </row>
    <row r="111" spans="1:11" ht="19.5" customHeight="1" x14ac:dyDescent="0.2">
      <c r="A111" s="40"/>
      <c r="B111" s="20">
        <f t="shared" si="62"/>
        <v>13.119999999999997</v>
      </c>
      <c r="C111" s="30" t="s">
        <v>113</v>
      </c>
      <c r="D111" s="21" t="s">
        <v>7</v>
      </c>
      <c r="E111" s="22">
        <v>0</v>
      </c>
      <c r="F111" s="22">
        <v>0</v>
      </c>
      <c r="G111" s="23">
        <f t="shared" si="63"/>
        <v>0</v>
      </c>
      <c r="H111" s="44" t="e">
        <f t="shared" si="64"/>
        <v>#DIV/0!</v>
      </c>
      <c r="I111" s="25">
        <v>0</v>
      </c>
      <c r="J111" s="41" t="e">
        <f t="shared" si="65"/>
        <v>#DIV/0!</v>
      </c>
      <c r="K111" s="27"/>
    </row>
    <row r="112" spans="1:11" ht="19.5" customHeight="1" x14ac:dyDescent="0.2">
      <c r="A112" s="40"/>
      <c r="B112" s="20">
        <f t="shared" si="62"/>
        <v>13.129999999999997</v>
      </c>
      <c r="C112" s="30" t="s">
        <v>114</v>
      </c>
      <c r="D112" s="21" t="s">
        <v>21</v>
      </c>
      <c r="E112" s="22">
        <v>0</v>
      </c>
      <c r="F112" s="22">
        <v>0</v>
      </c>
      <c r="G112" s="23">
        <f t="shared" si="63"/>
        <v>0</v>
      </c>
      <c r="H112" s="44" t="e">
        <f t="shared" si="64"/>
        <v>#DIV/0!</v>
      </c>
      <c r="I112" s="25">
        <v>0</v>
      </c>
      <c r="J112" s="41" t="e">
        <f t="shared" si="65"/>
        <v>#DIV/0!</v>
      </c>
      <c r="K112" s="27"/>
    </row>
    <row r="113" spans="1:11" ht="19.5" customHeight="1" x14ac:dyDescent="0.2">
      <c r="A113" s="40"/>
      <c r="B113" s="20">
        <f t="shared" si="62"/>
        <v>13.139999999999997</v>
      </c>
      <c r="C113" s="30" t="s">
        <v>115</v>
      </c>
      <c r="D113" s="21" t="s">
        <v>7</v>
      </c>
      <c r="E113" s="22">
        <v>0</v>
      </c>
      <c r="F113" s="22">
        <v>0</v>
      </c>
      <c r="G113" s="23">
        <f t="shared" si="63"/>
        <v>0</v>
      </c>
      <c r="H113" s="44" t="e">
        <f t="shared" si="64"/>
        <v>#DIV/0!</v>
      </c>
      <c r="I113" s="25">
        <v>0</v>
      </c>
      <c r="J113" s="41" t="e">
        <f t="shared" si="65"/>
        <v>#DIV/0!</v>
      </c>
      <c r="K113" s="27"/>
    </row>
    <row r="114" spans="1:11" ht="19.5" customHeight="1" x14ac:dyDescent="0.2">
      <c r="A114" s="40"/>
      <c r="B114" s="38"/>
      <c r="C114" s="39"/>
      <c r="D114" s="38"/>
      <c r="E114" s="38"/>
      <c r="F114" s="38"/>
      <c r="G114" s="38"/>
      <c r="H114" s="88"/>
      <c r="I114" s="88"/>
      <c r="J114" s="88"/>
    </row>
    <row r="115" spans="1:11" ht="19.5" customHeight="1" x14ac:dyDescent="0.2">
      <c r="A115" s="40"/>
      <c r="B115" s="13">
        <f>+$B$99+1</f>
        <v>14</v>
      </c>
      <c r="C115" s="34" t="s">
        <v>116</v>
      </c>
      <c r="D115" s="35"/>
      <c r="E115" s="19"/>
      <c r="F115" s="19"/>
      <c r="G115" s="36">
        <f>SUM(G116:G120)</f>
        <v>0</v>
      </c>
      <c r="H115" s="37" t="e">
        <f>+G115/$G$168*100</f>
        <v>#DIV/0!</v>
      </c>
      <c r="I115" s="36">
        <f>SUM(I116:I121)</f>
        <v>0</v>
      </c>
      <c r="J115" s="36" t="e">
        <f t="shared" ref="J115" si="66">SUM(J116:J120)</f>
        <v>#DIV/0!</v>
      </c>
      <c r="K115" s="19"/>
    </row>
    <row r="116" spans="1:11" ht="19.5" customHeight="1" x14ac:dyDescent="0.2">
      <c r="A116" s="40"/>
      <c r="B116" s="20">
        <f t="shared" ref="B116:B121" si="67">+B115+0.01</f>
        <v>14.01</v>
      </c>
      <c r="C116" s="30" t="s">
        <v>117</v>
      </c>
      <c r="D116" s="21" t="s">
        <v>7</v>
      </c>
      <c r="E116" s="22">
        <v>0</v>
      </c>
      <c r="F116" s="22">
        <v>0</v>
      </c>
      <c r="G116" s="23">
        <f t="shared" ref="G116:G121" si="68">+E116*F116</f>
        <v>0</v>
      </c>
      <c r="H116" s="24" t="e">
        <f t="shared" ref="H116:H121" si="69">+G116/$G$115*100</f>
        <v>#DIV/0!</v>
      </c>
      <c r="I116" s="25">
        <v>0</v>
      </c>
      <c r="J116" s="41" t="e">
        <f t="shared" ref="J116:J121" si="70">+I116/$I$115*100</f>
        <v>#DIV/0!</v>
      </c>
      <c r="K116" s="27"/>
    </row>
    <row r="117" spans="1:11" ht="19.5" customHeight="1" x14ac:dyDescent="0.2">
      <c r="A117" s="40"/>
      <c r="B117" s="20">
        <f t="shared" si="67"/>
        <v>14.02</v>
      </c>
      <c r="C117" s="30" t="s">
        <v>118</v>
      </c>
      <c r="D117" s="21" t="s">
        <v>7</v>
      </c>
      <c r="E117" s="22">
        <v>0</v>
      </c>
      <c r="F117" s="22">
        <v>0</v>
      </c>
      <c r="G117" s="23">
        <f t="shared" si="68"/>
        <v>0</v>
      </c>
      <c r="H117" s="24" t="e">
        <f t="shared" si="69"/>
        <v>#DIV/0!</v>
      </c>
      <c r="I117" s="25">
        <v>0</v>
      </c>
      <c r="J117" s="41" t="e">
        <f t="shared" si="70"/>
        <v>#DIV/0!</v>
      </c>
      <c r="K117" s="27"/>
    </row>
    <row r="118" spans="1:11" ht="19.5" customHeight="1" x14ac:dyDescent="0.2">
      <c r="A118" s="40"/>
      <c r="B118" s="20">
        <f t="shared" si="67"/>
        <v>14.03</v>
      </c>
      <c r="C118" s="30" t="s">
        <v>119</v>
      </c>
      <c r="D118" s="21" t="s">
        <v>7</v>
      </c>
      <c r="E118" s="22">
        <v>0</v>
      </c>
      <c r="F118" s="22">
        <v>0</v>
      </c>
      <c r="G118" s="23">
        <f t="shared" si="68"/>
        <v>0</v>
      </c>
      <c r="H118" s="24" t="e">
        <f t="shared" si="69"/>
        <v>#DIV/0!</v>
      </c>
      <c r="I118" s="25">
        <v>0</v>
      </c>
      <c r="J118" s="41" t="e">
        <f t="shared" si="70"/>
        <v>#DIV/0!</v>
      </c>
      <c r="K118" s="27"/>
    </row>
    <row r="119" spans="1:11" ht="19.5" customHeight="1" x14ac:dyDescent="0.2">
      <c r="A119" s="40"/>
      <c r="B119" s="20">
        <f t="shared" si="67"/>
        <v>14.04</v>
      </c>
      <c r="C119" s="30" t="s">
        <v>120</v>
      </c>
      <c r="D119" s="21" t="s">
        <v>7</v>
      </c>
      <c r="E119" s="22">
        <v>0</v>
      </c>
      <c r="F119" s="22">
        <v>0</v>
      </c>
      <c r="G119" s="23">
        <f t="shared" si="68"/>
        <v>0</v>
      </c>
      <c r="H119" s="24" t="e">
        <f t="shared" si="69"/>
        <v>#DIV/0!</v>
      </c>
      <c r="I119" s="25">
        <v>0</v>
      </c>
      <c r="J119" s="41" t="e">
        <f t="shared" si="70"/>
        <v>#DIV/0!</v>
      </c>
      <c r="K119" s="27"/>
    </row>
    <row r="120" spans="1:11" ht="19.5" customHeight="1" x14ac:dyDescent="0.2">
      <c r="A120" s="40"/>
      <c r="B120" s="20">
        <f t="shared" si="67"/>
        <v>14.049999999999999</v>
      </c>
      <c r="C120" s="30" t="s">
        <v>121</v>
      </c>
      <c r="D120" s="21" t="s">
        <v>7</v>
      </c>
      <c r="E120" s="22">
        <v>0</v>
      </c>
      <c r="F120" s="22">
        <v>0</v>
      </c>
      <c r="G120" s="23">
        <f t="shared" si="68"/>
        <v>0</v>
      </c>
      <c r="H120" s="24" t="e">
        <f t="shared" si="69"/>
        <v>#DIV/0!</v>
      </c>
      <c r="I120" s="25">
        <v>0</v>
      </c>
      <c r="J120" s="41" t="e">
        <f t="shared" si="70"/>
        <v>#DIV/0!</v>
      </c>
      <c r="K120" s="27"/>
    </row>
    <row r="121" spans="1:11" ht="19.5" customHeight="1" x14ac:dyDescent="0.2">
      <c r="A121" s="40"/>
      <c r="B121" s="20">
        <f t="shared" si="67"/>
        <v>14.059999999999999</v>
      </c>
      <c r="C121" s="45" t="s">
        <v>122</v>
      </c>
      <c r="D121" s="21" t="s">
        <v>7</v>
      </c>
      <c r="E121" s="22">
        <v>0</v>
      </c>
      <c r="F121" s="22">
        <v>0</v>
      </c>
      <c r="G121" s="23">
        <f t="shared" si="68"/>
        <v>0</v>
      </c>
      <c r="H121" s="24" t="e">
        <f t="shared" si="69"/>
        <v>#DIV/0!</v>
      </c>
      <c r="I121" s="25">
        <v>0</v>
      </c>
      <c r="J121" s="41" t="e">
        <f t="shared" si="70"/>
        <v>#DIV/0!</v>
      </c>
      <c r="K121" s="46"/>
    </row>
    <row r="122" spans="1:11" ht="19.5" customHeight="1" x14ac:dyDescent="0.2">
      <c r="A122" s="40"/>
      <c r="B122" s="38"/>
      <c r="C122" s="39"/>
      <c r="D122" s="38"/>
      <c r="E122" s="38"/>
      <c r="F122" s="38"/>
      <c r="G122" s="38"/>
      <c r="H122" s="38"/>
      <c r="I122" s="38"/>
      <c r="J122" s="38"/>
    </row>
    <row r="123" spans="1:11" ht="19.5" customHeight="1" x14ac:dyDescent="0.2">
      <c r="A123" s="40"/>
      <c r="B123" s="13">
        <f>+$B$115+1</f>
        <v>15</v>
      </c>
      <c r="C123" s="34" t="s">
        <v>123</v>
      </c>
      <c r="D123" s="35"/>
      <c r="E123" s="19"/>
      <c r="F123" s="19"/>
      <c r="G123" s="36">
        <f>SUM(G124:G126)</f>
        <v>0</v>
      </c>
      <c r="H123" s="37" t="e">
        <f>+G123/$G$168*100</f>
        <v>#DIV/0!</v>
      </c>
      <c r="I123" s="36">
        <f>SUM(I124:I127)</f>
        <v>0</v>
      </c>
      <c r="J123" s="36" t="e">
        <f t="shared" ref="J123" si="71">SUM(J124:J126)</f>
        <v>#DIV/0!</v>
      </c>
      <c r="K123" s="19"/>
    </row>
    <row r="124" spans="1:11" ht="19.5" customHeight="1" x14ac:dyDescent="0.2">
      <c r="A124" s="40"/>
      <c r="B124" s="20">
        <f t="shared" ref="B124:B127" si="72">+B123+0.01</f>
        <v>15.01</v>
      </c>
      <c r="C124" s="30" t="s">
        <v>124</v>
      </c>
      <c r="D124" s="21" t="s">
        <v>7</v>
      </c>
      <c r="E124" s="22">
        <v>0</v>
      </c>
      <c r="F124" s="22">
        <v>0</v>
      </c>
      <c r="G124" s="23">
        <f t="shared" ref="G124:G127" si="73">+E124*F124</f>
        <v>0</v>
      </c>
      <c r="H124" s="24" t="e">
        <f t="shared" ref="H124:H127" si="74">+G124/$G$123*100</f>
        <v>#DIV/0!</v>
      </c>
      <c r="I124" s="25">
        <v>0</v>
      </c>
      <c r="J124" s="41" t="e">
        <f t="shared" ref="J124:J127" si="75">+I124/$I$123*100</f>
        <v>#DIV/0!</v>
      </c>
      <c r="K124" s="27"/>
    </row>
    <row r="125" spans="1:11" ht="19.5" customHeight="1" x14ac:dyDescent="0.2">
      <c r="A125" s="40"/>
      <c r="B125" s="20">
        <f t="shared" si="72"/>
        <v>15.02</v>
      </c>
      <c r="C125" s="30" t="s">
        <v>125</v>
      </c>
      <c r="D125" s="21" t="s">
        <v>7</v>
      </c>
      <c r="E125" s="22">
        <v>0</v>
      </c>
      <c r="F125" s="22">
        <v>0</v>
      </c>
      <c r="G125" s="23">
        <f t="shared" si="73"/>
        <v>0</v>
      </c>
      <c r="H125" s="24" t="e">
        <f t="shared" si="74"/>
        <v>#DIV/0!</v>
      </c>
      <c r="I125" s="25">
        <v>0</v>
      </c>
      <c r="J125" s="41" t="e">
        <f t="shared" si="75"/>
        <v>#DIV/0!</v>
      </c>
      <c r="K125" s="27"/>
    </row>
    <row r="126" spans="1:11" ht="19.5" customHeight="1" x14ac:dyDescent="0.2">
      <c r="A126" s="40"/>
      <c r="B126" s="20">
        <f t="shared" si="72"/>
        <v>15.03</v>
      </c>
      <c r="C126" s="30" t="s">
        <v>126</v>
      </c>
      <c r="D126" s="21" t="s">
        <v>7</v>
      </c>
      <c r="E126" s="22">
        <v>0</v>
      </c>
      <c r="F126" s="22">
        <v>0</v>
      </c>
      <c r="G126" s="23">
        <f t="shared" si="73"/>
        <v>0</v>
      </c>
      <c r="H126" s="24" t="e">
        <f t="shared" si="74"/>
        <v>#DIV/0!</v>
      </c>
      <c r="I126" s="25">
        <v>0</v>
      </c>
      <c r="J126" s="41" t="e">
        <f t="shared" si="75"/>
        <v>#DIV/0!</v>
      </c>
      <c r="K126" s="27"/>
    </row>
    <row r="127" spans="1:11" ht="19.5" customHeight="1" x14ac:dyDescent="0.2">
      <c r="A127" s="40"/>
      <c r="B127" s="20">
        <f t="shared" si="72"/>
        <v>15.04</v>
      </c>
      <c r="C127" s="30" t="s">
        <v>127</v>
      </c>
      <c r="D127" s="21" t="s">
        <v>7</v>
      </c>
      <c r="E127" s="22">
        <v>2</v>
      </c>
      <c r="F127" s="22">
        <v>0</v>
      </c>
      <c r="G127" s="23">
        <f t="shared" si="73"/>
        <v>0</v>
      </c>
      <c r="H127" s="24" t="e">
        <f t="shared" si="74"/>
        <v>#DIV/0!</v>
      </c>
      <c r="I127" s="25">
        <v>0</v>
      </c>
      <c r="J127" s="41" t="e">
        <f t="shared" si="75"/>
        <v>#DIV/0!</v>
      </c>
      <c r="K127" s="27"/>
    </row>
    <row r="128" spans="1:11" ht="19.5" customHeight="1" x14ac:dyDescent="0.2">
      <c r="A128" s="40"/>
      <c r="B128" s="38"/>
      <c r="C128" s="38"/>
      <c r="D128" s="38"/>
      <c r="E128" s="38"/>
      <c r="F128" s="38"/>
      <c r="G128" s="38"/>
      <c r="H128" s="38"/>
      <c r="I128" s="38"/>
      <c r="J128" s="38"/>
    </row>
    <row r="129" spans="1:11" ht="19.5" customHeight="1" x14ac:dyDescent="0.2">
      <c r="A129" s="40"/>
      <c r="B129" s="13">
        <f>+$B$123+1</f>
        <v>16</v>
      </c>
      <c r="C129" s="34" t="s">
        <v>128</v>
      </c>
      <c r="D129" s="35"/>
      <c r="E129" s="19"/>
      <c r="F129" s="19"/>
      <c r="G129" s="36">
        <f>SUM(G130:G133)</f>
        <v>0</v>
      </c>
      <c r="H129" s="37" t="e">
        <f>+G129/$G$168*100</f>
        <v>#DIV/0!</v>
      </c>
      <c r="I129" s="36">
        <f>SUM(I130:I131)</f>
        <v>0</v>
      </c>
      <c r="J129" s="36">
        <v>0</v>
      </c>
      <c r="K129" s="19"/>
    </row>
    <row r="130" spans="1:11" ht="19.5" customHeight="1" x14ac:dyDescent="0.2">
      <c r="A130" s="40"/>
      <c r="B130" s="20">
        <f t="shared" ref="B130:B131" si="76">+B129+0.01</f>
        <v>16.010000000000002</v>
      </c>
      <c r="C130" s="30" t="s">
        <v>129</v>
      </c>
      <c r="D130" s="21" t="s">
        <v>63</v>
      </c>
      <c r="E130" s="22">
        <v>0</v>
      </c>
      <c r="F130" s="22">
        <v>0</v>
      </c>
      <c r="G130" s="23">
        <f t="shared" ref="G130:G131" si="77">+E130*F130</f>
        <v>0</v>
      </c>
      <c r="H130" s="24" t="e">
        <f t="shared" ref="H130:H131" si="78">+G130/$G$133*100</f>
        <v>#DIV/0!</v>
      </c>
      <c r="I130" s="25">
        <v>0</v>
      </c>
      <c r="J130" s="41" t="e">
        <f t="shared" ref="J130:J131" si="79">+I130/$I$133*100</f>
        <v>#DIV/0!</v>
      </c>
      <c r="K130" s="27"/>
    </row>
    <row r="131" spans="1:11" ht="19.5" customHeight="1" x14ac:dyDescent="0.2">
      <c r="A131" s="40"/>
      <c r="B131" s="20">
        <f t="shared" si="76"/>
        <v>16.020000000000003</v>
      </c>
      <c r="C131" s="30" t="s">
        <v>130</v>
      </c>
      <c r="D131" s="21" t="s">
        <v>63</v>
      </c>
      <c r="E131" s="22">
        <v>0</v>
      </c>
      <c r="F131" s="22">
        <v>0</v>
      </c>
      <c r="G131" s="23">
        <f t="shared" si="77"/>
        <v>0</v>
      </c>
      <c r="H131" s="24" t="e">
        <f t="shared" si="78"/>
        <v>#DIV/0!</v>
      </c>
      <c r="I131" s="25">
        <v>0</v>
      </c>
      <c r="J131" s="41" t="e">
        <f t="shared" si="79"/>
        <v>#DIV/0!</v>
      </c>
      <c r="K131" s="27"/>
    </row>
    <row r="132" spans="1:11" ht="19.5" customHeight="1" x14ac:dyDescent="0.2">
      <c r="A132" s="40"/>
      <c r="B132" s="38"/>
      <c r="C132" s="47"/>
      <c r="D132" s="47"/>
      <c r="E132" s="47"/>
      <c r="F132" s="47"/>
      <c r="G132" s="47"/>
      <c r="H132" s="47"/>
      <c r="I132" s="47"/>
      <c r="J132" s="47"/>
    </row>
    <row r="133" spans="1:11" ht="19.5" customHeight="1" x14ac:dyDescent="0.2">
      <c r="A133" s="40"/>
      <c r="B133" s="13">
        <f>+$B$129+1</f>
        <v>17</v>
      </c>
      <c r="C133" s="34" t="s">
        <v>131</v>
      </c>
      <c r="D133" s="35"/>
      <c r="E133" s="19"/>
      <c r="F133" s="19"/>
      <c r="G133" s="36">
        <f>SUM(G134:G136)</f>
        <v>0</v>
      </c>
      <c r="H133" s="37" t="e">
        <f>+G133/$G$168*100</f>
        <v>#DIV/0!</v>
      </c>
      <c r="I133" s="36">
        <f>SUM(I134:I142)</f>
        <v>0</v>
      </c>
      <c r="J133" s="36">
        <v>0</v>
      </c>
      <c r="K133" s="19"/>
    </row>
    <row r="134" spans="1:11" ht="19.5" customHeight="1" x14ac:dyDescent="0.2">
      <c r="A134" s="40"/>
      <c r="B134" s="20">
        <f t="shared" ref="B134:B142" si="80">+B133+0.01</f>
        <v>17.010000000000002</v>
      </c>
      <c r="C134" s="30" t="s">
        <v>132</v>
      </c>
      <c r="D134" s="21" t="s">
        <v>43</v>
      </c>
      <c r="E134" s="22">
        <v>0</v>
      </c>
      <c r="F134" s="22">
        <v>0</v>
      </c>
      <c r="G134" s="23">
        <f t="shared" ref="G134:G142" si="81">+E134*F134</f>
        <v>0</v>
      </c>
      <c r="H134" s="24" t="e">
        <f t="shared" ref="H134:H142" si="82">+G134/$G$133*100</f>
        <v>#DIV/0!</v>
      </c>
      <c r="I134" s="25">
        <v>0</v>
      </c>
      <c r="J134" s="41" t="e">
        <f t="shared" ref="J134:J142" si="83">+I134/$I$133*100</f>
        <v>#DIV/0!</v>
      </c>
      <c r="K134" s="27"/>
    </row>
    <row r="135" spans="1:11" ht="19.5" customHeight="1" x14ac:dyDescent="0.2">
      <c r="A135" s="40"/>
      <c r="B135" s="20">
        <f t="shared" si="80"/>
        <v>17.020000000000003</v>
      </c>
      <c r="C135" s="30" t="s">
        <v>133</v>
      </c>
      <c r="D135" s="21" t="s">
        <v>43</v>
      </c>
      <c r="E135" s="22">
        <v>0</v>
      </c>
      <c r="F135" s="22">
        <v>0</v>
      </c>
      <c r="G135" s="23">
        <f t="shared" si="81"/>
        <v>0</v>
      </c>
      <c r="H135" s="24" t="e">
        <f t="shared" si="82"/>
        <v>#DIV/0!</v>
      </c>
      <c r="I135" s="25">
        <v>0</v>
      </c>
      <c r="J135" s="41" t="e">
        <f t="shared" si="83"/>
        <v>#DIV/0!</v>
      </c>
      <c r="K135" s="27"/>
    </row>
    <row r="136" spans="1:11" ht="19.5" customHeight="1" x14ac:dyDescent="0.2">
      <c r="A136" s="40"/>
      <c r="B136" s="20">
        <f t="shared" si="80"/>
        <v>17.030000000000005</v>
      </c>
      <c r="C136" s="30" t="s">
        <v>134</v>
      </c>
      <c r="D136" s="21" t="s">
        <v>43</v>
      </c>
      <c r="E136" s="22">
        <v>0</v>
      </c>
      <c r="F136" s="22">
        <v>0</v>
      </c>
      <c r="G136" s="23">
        <f t="shared" si="81"/>
        <v>0</v>
      </c>
      <c r="H136" s="24" t="e">
        <f t="shared" si="82"/>
        <v>#DIV/0!</v>
      </c>
      <c r="I136" s="25">
        <v>0</v>
      </c>
      <c r="J136" s="41" t="e">
        <f t="shared" si="83"/>
        <v>#DIV/0!</v>
      </c>
      <c r="K136" s="27"/>
    </row>
    <row r="137" spans="1:11" ht="19.5" customHeight="1" x14ac:dyDescent="0.2">
      <c r="A137" s="40"/>
      <c r="B137" s="20">
        <f t="shared" si="80"/>
        <v>17.040000000000006</v>
      </c>
      <c r="C137" s="30" t="s">
        <v>135</v>
      </c>
      <c r="D137" s="21" t="s">
        <v>43</v>
      </c>
      <c r="E137" s="22">
        <v>0</v>
      </c>
      <c r="F137" s="22">
        <v>0</v>
      </c>
      <c r="G137" s="23">
        <f t="shared" si="81"/>
        <v>0</v>
      </c>
      <c r="H137" s="24" t="e">
        <f t="shared" si="82"/>
        <v>#DIV/0!</v>
      </c>
      <c r="I137" s="25">
        <v>0</v>
      </c>
      <c r="J137" s="41" t="e">
        <f t="shared" si="83"/>
        <v>#DIV/0!</v>
      </c>
      <c r="K137" s="27"/>
    </row>
    <row r="138" spans="1:11" ht="19.5" customHeight="1" x14ac:dyDescent="0.2">
      <c r="A138" s="40"/>
      <c r="B138" s="20">
        <f t="shared" si="80"/>
        <v>17.050000000000008</v>
      </c>
      <c r="C138" s="30" t="s">
        <v>136</v>
      </c>
      <c r="D138" s="21" t="s">
        <v>43</v>
      </c>
      <c r="E138" s="22">
        <v>0</v>
      </c>
      <c r="F138" s="22">
        <v>0</v>
      </c>
      <c r="G138" s="23">
        <f t="shared" si="81"/>
        <v>0</v>
      </c>
      <c r="H138" s="24" t="e">
        <f t="shared" si="82"/>
        <v>#DIV/0!</v>
      </c>
      <c r="I138" s="25">
        <v>0</v>
      </c>
      <c r="J138" s="41" t="e">
        <f t="shared" si="83"/>
        <v>#DIV/0!</v>
      </c>
      <c r="K138" s="27"/>
    </row>
    <row r="139" spans="1:11" ht="19.5" customHeight="1" x14ac:dyDescent="0.2">
      <c r="A139" s="40"/>
      <c r="B139" s="20">
        <f t="shared" si="80"/>
        <v>17.060000000000009</v>
      </c>
      <c r="C139" s="30" t="s">
        <v>137</v>
      </c>
      <c r="D139" s="21" t="s">
        <v>43</v>
      </c>
      <c r="E139" s="22">
        <v>0</v>
      </c>
      <c r="F139" s="22">
        <v>0</v>
      </c>
      <c r="G139" s="23">
        <f t="shared" si="81"/>
        <v>0</v>
      </c>
      <c r="H139" s="24" t="e">
        <f t="shared" si="82"/>
        <v>#DIV/0!</v>
      </c>
      <c r="I139" s="25">
        <v>0</v>
      </c>
      <c r="J139" s="41" t="e">
        <f t="shared" si="83"/>
        <v>#DIV/0!</v>
      </c>
    </row>
    <row r="140" spans="1:11" ht="19.5" customHeight="1" x14ac:dyDescent="0.2">
      <c r="A140" s="40"/>
      <c r="B140" s="20">
        <f t="shared" si="80"/>
        <v>17.070000000000011</v>
      </c>
      <c r="C140" s="30" t="s">
        <v>138</v>
      </c>
      <c r="D140" s="21" t="s">
        <v>43</v>
      </c>
      <c r="E140" s="22">
        <v>0</v>
      </c>
      <c r="F140" s="22">
        <v>0</v>
      </c>
      <c r="G140" s="23">
        <f t="shared" si="81"/>
        <v>0</v>
      </c>
      <c r="H140" s="24" t="e">
        <f t="shared" si="82"/>
        <v>#DIV/0!</v>
      </c>
      <c r="I140" s="25">
        <v>0</v>
      </c>
      <c r="J140" s="41" t="e">
        <f t="shared" si="83"/>
        <v>#DIV/0!</v>
      </c>
    </row>
    <row r="141" spans="1:11" ht="19.5" customHeight="1" x14ac:dyDescent="0.2">
      <c r="A141" s="40"/>
      <c r="B141" s="20">
        <f t="shared" si="80"/>
        <v>17.080000000000013</v>
      </c>
      <c r="C141" s="30" t="s">
        <v>139</v>
      </c>
      <c r="D141" s="21" t="s">
        <v>43</v>
      </c>
      <c r="E141" s="22">
        <v>0</v>
      </c>
      <c r="F141" s="22">
        <v>0</v>
      </c>
      <c r="G141" s="23">
        <f t="shared" si="81"/>
        <v>0</v>
      </c>
      <c r="H141" s="24" t="e">
        <f t="shared" si="82"/>
        <v>#DIV/0!</v>
      </c>
      <c r="I141" s="25">
        <v>0</v>
      </c>
      <c r="J141" s="41" t="e">
        <f t="shared" si="83"/>
        <v>#DIV/0!</v>
      </c>
    </row>
    <row r="142" spans="1:11" ht="19.5" customHeight="1" x14ac:dyDescent="0.2">
      <c r="A142" s="40"/>
      <c r="B142" s="20">
        <f t="shared" si="80"/>
        <v>17.090000000000014</v>
      </c>
      <c r="C142" s="30" t="s">
        <v>140</v>
      </c>
      <c r="D142" s="21" t="s">
        <v>43</v>
      </c>
      <c r="E142" s="22">
        <v>0</v>
      </c>
      <c r="F142" s="22">
        <v>0</v>
      </c>
      <c r="G142" s="23">
        <f t="shared" si="81"/>
        <v>0</v>
      </c>
      <c r="H142" s="24" t="e">
        <f t="shared" si="82"/>
        <v>#DIV/0!</v>
      </c>
      <c r="I142" s="25">
        <v>0</v>
      </c>
      <c r="J142" s="41" t="e">
        <f t="shared" si="83"/>
        <v>#DIV/0!</v>
      </c>
    </row>
    <row r="143" spans="1:11" ht="19.5" customHeight="1" x14ac:dyDescent="0.2">
      <c r="A143" s="40"/>
      <c r="B143" s="38"/>
      <c r="C143" s="39"/>
      <c r="D143" s="38"/>
      <c r="E143" s="38"/>
      <c r="F143" s="38"/>
      <c r="G143" s="38"/>
      <c r="H143" s="38"/>
      <c r="I143" s="38"/>
      <c r="J143" s="38"/>
    </row>
    <row r="144" spans="1:11" ht="19.5" customHeight="1" x14ac:dyDescent="0.2">
      <c r="A144" s="40"/>
      <c r="B144" s="47"/>
      <c r="C144" s="48"/>
      <c r="D144" s="47"/>
      <c r="E144" s="47"/>
      <c r="F144" s="47"/>
      <c r="G144" s="47"/>
      <c r="H144" s="47"/>
      <c r="I144" s="47"/>
      <c r="J144" s="47"/>
    </row>
    <row r="145" spans="1:11" ht="19.5" customHeight="1" x14ac:dyDescent="0.2">
      <c r="A145" s="1"/>
      <c r="B145" s="13">
        <f>B133+1</f>
        <v>18</v>
      </c>
      <c r="C145" s="14" t="s">
        <v>141</v>
      </c>
      <c r="D145" s="15"/>
      <c r="E145" s="16"/>
      <c r="F145" s="16"/>
      <c r="G145" s="17">
        <f>SUM(G146:G147)</f>
        <v>0</v>
      </c>
      <c r="H145" s="18" t="e">
        <f>+G145/$G$168*100</f>
        <v>#DIV/0!</v>
      </c>
      <c r="I145" s="17">
        <f>SUM(I146:I147)</f>
        <v>0</v>
      </c>
      <c r="J145" s="17" t="e">
        <f t="shared" ref="I145:J145" si="84">SUM(J146:J147)</f>
        <v>#DIV/0!</v>
      </c>
      <c r="K145" s="19"/>
    </row>
    <row r="146" spans="1:11" ht="19.5" customHeight="1" x14ac:dyDescent="0.2">
      <c r="A146" s="1"/>
      <c r="B146" s="20">
        <f t="shared" ref="B146:B147" si="85">+B145+0.01</f>
        <v>18.010000000000002</v>
      </c>
      <c r="C146" s="30" t="s">
        <v>142</v>
      </c>
      <c r="D146" s="21" t="s">
        <v>21</v>
      </c>
      <c r="E146" s="22">
        <v>0</v>
      </c>
      <c r="F146" s="22">
        <v>0</v>
      </c>
      <c r="G146" s="23">
        <f t="shared" ref="G146:G147" si="86">+E146*F146</f>
        <v>0</v>
      </c>
      <c r="H146" s="24" t="e">
        <f t="shared" ref="H146:H147" si="87">+G146/$G$145*100</f>
        <v>#DIV/0!</v>
      </c>
      <c r="I146" s="25">
        <v>0</v>
      </c>
      <c r="J146" s="41" t="e">
        <f t="shared" ref="J146:J147" si="88">+I146/$I$145*100</f>
        <v>#DIV/0!</v>
      </c>
      <c r="K146" s="27"/>
    </row>
    <row r="147" spans="1:11" ht="19.5" customHeight="1" x14ac:dyDescent="0.2">
      <c r="A147" s="1"/>
      <c r="B147" s="20">
        <f t="shared" si="85"/>
        <v>18.020000000000003</v>
      </c>
      <c r="C147" s="30" t="s">
        <v>143</v>
      </c>
      <c r="D147" s="21" t="s">
        <v>21</v>
      </c>
      <c r="E147" s="22">
        <v>0</v>
      </c>
      <c r="F147" s="22">
        <v>0</v>
      </c>
      <c r="G147" s="23">
        <f t="shared" si="86"/>
        <v>0</v>
      </c>
      <c r="H147" s="24" t="e">
        <f t="shared" si="87"/>
        <v>#DIV/0!</v>
      </c>
      <c r="I147" s="25">
        <v>0</v>
      </c>
      <c r="J147" s="41" t="e">
        <f t="shared" si="88"/>
        <v>#DIV/0!</v>
      </c>
      <c r="K147" s="27"/>
    </row>
    <row r="148" spans="1:11" ht="19.5" customHeight="1" x14ac:dyDescent="0.2">
      <c r="A148" s="1"/>
      <c r="B148" s="47"/>
      <c r="C148" s="48"/>
      <c r="D148" s="47"/>
      <c r="E148" s="47"/>
      <c r="F148" s="47"/>
      <c r="G148" s="47"/>
      <c r="H148" s="47"/>
      <c r="I148" s="47"/>
      <c r="J148" s="47"/>
    </row>
    <row r="149" spans="1:11" ht="19.5" customHeight="1" x14ac:dyDescent="0.2">
      <c r="A149" s="1"/>
      <c r="B149" s="13">
        <f>+$B$145+1</f>
        <v>19</v>
      </c>
      <c r="C149" s="14" t="s">
        <v>144</v>
      </c>
      <c r="D149" s="15"/>
      <c r="E149" s="16"/>
      <c r="F149" s="16"/>
      <c r="G149" s="17">
        <f>SUM(G150:G152)</f>
        <v>0</v>
      </c>
      <c r="H149" s="18" t="e">
        <f>+G149/$G$168*100</f>
        <v>#DIV/0!</v>
      </c>
      <c r="I149" s="17">
        <f>SUM(I150:I152)</f>
        <v>0</v>
      </c>
      <c r="J149" s="17" t="e">
        <f t="shared" ref="J149" si="89">SUM(J150:J152)</f>
        <v>#DIV/0!</v>
      </c>
      <c r="K149" s="19"/>
    </row>
    <row r="150" spans="1:11" ht="19.5" customHeight="1" x14ac:dyDescent="0.2">
      <c r="A150" s="1"/>
      <c r="B150" s="20">
        <f t="shared" ref="B150:B152" si="90">+B149+0.01</f>
        <v>19.010000000000002</v>
      </c>
      <c r="C150" s="30" t="s">
        <v>145</v>
      </c>
      <c r="D150" s="21" t="s">
        <v>21</v>
      </c>
      <c r="E150" s="22">
        <v>0</v>
      </c>
      <c r="F150" s="22">
        <v>0</v>
      </c>
      <c r="G150" s="23">
        <f t="shared" ref="G150:G152" si="91">+E150*F150</f>
        <v>0</v>
      </c>
      <c r="H150" s="24" t="e">
        <f t="shared" ref="H150:H152" si="92">+G150/$G$149*100</f>
        <v>#DIV/0!</v>
      </c>
      <c r="I150" s="25">
        <v>0</v>
      </c>
      <c r="J150" s="41" t="e">
        <f t="shared" ref="J150:J152" si="93">+I150/$I$149*100</f>
        <v>#DIV/0!</v>
      </c>
      <c r="K150" s="27"/>
    </row>
    <row r="151" spans="1:11" ht="19.5" customHeight="1" x14ac:dyDescent="0.2">
      <c r="A151" s="1"/>
      <c r="B151" s="20">
        <f t="shared" si="90"/>
        <v>19.020000000000003</v>
      </c>
      <c r="C151" s="30" t="s">
        <v>146</v>
      </c>
      <c r="D151" s="21" t="s">
        <v>21</v>
      </c>
      <c r="E151" s="22">
        <v>0</v>
      </c>
      <c r="F151" s="22">
        <v>0</v>
      </c>
      <c r="G151" s="23">
        <f t="shared" si="91"/>
        <v>0</v>
      </c>
      <c r="H151" s="24" t="e">
        <f t="shared" si="92"/>
        <v>#DIV/0!</v>
      </c>
      <c r="I151" s="25">
        <v>0</v>
      </c>
      <c r="J151" s="41" t="e">
        <f t="shared" si="93"/>
        <v>#DIV/0!</v>
      </c>
      <c r="K151" s="27"/>
    </row>
    <row r="152" spans="1:11" ht="19.5" customHeight="1" x14ac:dyDescent="0.2">
      <c r="A152" s="1"/>
      <c r="B152" s="20">
        <f t="shared" si="90"/>
        <v>19.030000000000005</v>
      </c>
      <c r="C152" s="30" t="s">
        <v>147</v>
      </c>
      <c r="D152" s="21" t="s">
        <v>7</v>
      </c>
      <c r="E152" s="22">
        <v>0</v>
      </c>
      <c r="F152" s="22">
        <v>0</v>
      </c>
      <c r="G152" s="23">
        <f t="shared" si="91"/>
        <v>0</v>
      </c>
      <c r="H152" s="24" t="e">
        <f t="shared" si="92"/>
        <v>#DIV/0!</v>
      </c>
      <c r="I152" s="25">
        <v>0</v>
      </c>
      <c r="J152" s="41" t="e">
        <f t="shared" si="93"/>
        <v>#DIV/0!</v>
      </c>
      <c r="K152" s="27"/>
    </row>
    <row r="153" spans="1:11" ht="19.5" customHeight="1" x14ac:dyDescent="0.2">
      <c r="A153" s="1"/>
      <c r="B153" s="47"/>
      <c r="C153" s="48"/>
      <c r="D153" s="47"/>
      <c r="E153" s="47"/>
      <c r="F153" s="47"/>
      <c r="G153" s="47"/>
      <c r="H153" s="47"/>
      <c r="I153" s="47"/>
      <c r="J153" s="47"/>
    </row>
    <row r="154" spans="1:11" ht="19.5" customHeight="1" x14ac:dyDescent="0.2">
      <c r="A154" s="1"/>
      <c r="B154" s="13">
        <f>B149+1</f>
        <v>20</v>
      </c>
      <c r="C154" s="14" t="s">
        <v>148</v>
      </c>
      <c r="D154" s="15"/>
      <c r="E154" s="16"/>
      <c r="F154" s="16"/>
      <c r="G154" s="17">
        <f>SUM(G155:G157)</f>
        <v>0</v>
      </c>
      <c r="H154" s="18" t="e">
        <f>+G154/$G$168*100</f>
        <v>#DIV/0!</v>
      </c>
      <c r="I154" s="17">
        <f>SUM(I155:I156)</f>
        <v>0</v>
      </c>
      <c r="J154" s="17" t="e">
        <f t="shared" ref="I154:J154" si="94">SUM(J155:J157)</f>
        <v>#DIV/0!</v>
      </c>
      <c r="K154" s="19"/>
    </row>
    <row r="155" spans="1:11" ht="19.5" customHeight="1" x14ac:dyDescent="0.2">
      <c r="A155" s="1"/>
      <c r="B155" s="49">
        <f t="shared" ref="B155:B156" si="95">+B154+0.01</f>
        <v>20.010000000000002</v>
      </c>
      <c r="C155" s="50" t="s">
        <v>149</v>
      </c>
      <c r="D155" s="51" t="s">
        <v>21</v>
      </c>
      <c r="E155" s="52">
        <v>0</v>
      </c>
      <c r="F155" s="52">
        <v>0</v>
      </c>
      <c r="G155" s="53">
        <f t="shared" ref="G155:G156" si="96">+E155*F155</f>
        <v>0</v>
      </c>
      <c r="H155" s="54" t="e">
        <f t="shared" ref="H155:H156" si="97">+G155/$G$145*100</f>
        <v>#DIV/0!</v>
      </c>
      <c r="I155" s="55">
        <v>0</v>
      </c>
      <c r="J155" s="54" t="e">
        <f t="shared" ref="J155:J156" si="98">+I155/$I$145*100</f>
        <v>#DIV/0!</v>
      </c>
      <c r="K155" s="89"/>
    </row>
    <row r="156" spans="1:11" ht="19.5" customHeight="1" x14ac:dyDescent="0.2">
      <c r="A156" s="1"/>
      <c r="B156" s="56">
        <f t="shared" si="95"/>
        <v>20.020000000000003</v>
      </c>
      <c r="C156" s="57" t="s">
        <v>150</v>
      </c>
      <c r="D156" s="58" t="s">
        <v>21</v>
      </c>
      <c r="E156" s="59">
        <v>0</v>
      </c>
      <c r="F156" s="59">
        <v>0</v>
      </c>
      <c r="G156" s="60">
        <f t="shared" si="96"/>
        <v>0</v>
      </c>
      <c r="H156" s="61" t="e">
        <f t="shared" si="97"/>
        <v>#DIV/0!</v>
      </c>
      <c r="I156" s="62">
        <v>0</v>
      </c>
      <c r="J156" s="61" t="e">
        <f t="shared" si="98"/>
        <v>#DIV/0!</v>
      </c>
      <c r="K156" s="90"/>
    </row>
    <row r="157" spans="1:11" ht="19.5" customHeight="1" x14ac:dyDescent="0.2">
      <c r="A157" s="1"/>
      <c r="B157" s="47"/>
      <c r="C157" s="48"/>
      <c r="D157" s="47"/>
      <c r="E157" s="47"/>
      <c r="F157" s="47"/>
      <c r="G157" s="47"/>
      <c r="H157" s="47"/>
      <c r="I157" s="47"/>
      <c r="J157" s="47"/>
    </row>
    <row r="158" spans="1:11" ht="19.5" customHeight="1" x14ac:dyDescent="0.2">
      <c r="A158" s="1"/>
      <c r="B158" s="13">
        <f>B154+1</f>
        <v>21</v>
      </c>
      <c r="C158" s="14" t="s">
        <v>151</v>
      </c>
      <c r="D158" s="15"/>
      <c r="E158" s="16"/>
      <c r="F158" s="16"/>
      <c r="G158" s="17">
        <f>SUM(G159:G163)</f>
        <v>0</v>
      </c>
      <c r="H158" s="18" t="e">
        <f>+G158/$G$168*100</f>
        <v>#DIV/0!</v>
      </c>
      <c r="I158" s="17">
        <f>SUM(I159:I163)</f>
        <v>0</v>
      </c>
      <c r="J158" s="17" t="e">
        <f t="shared" ref="J158" si="99">SUM(J159:J163)</f>
        <v>#DIV/0!</v>
      </c>
      <c r="K158" s="19"/>
    </row>
    <row r="159" spans="1:11" ht="19.5" customHeight="1" x14ac:dyDescent="0.2">
      <c r="A159" s="1"/>
      <c r="B159" s="20">
        <f t="shared" ref="B159:B163" si="100">+B158+0.01</f>
        <v>21.01</v>
      </c>
      <c r="C159" s="30" t="s">
        <v>152</v>
      </c>
      <c r="D159" s="21" t="s">
        <v>21</v>
      </c>
      <c r="E159" s="22">
        <v>0</v>
      </c>
      <c r="F159" s="22">
        <v>0</v>
      </c>
      <c r="G159" s="23">
        <f t="shared" ref="G159:G163" si="101">+E159*F159</f>
        <v>0</v>
      </c>
      <c r="H159" s="24" t="e">
        <f t="shared" ref="H159:H163" si="102">+G159/$G$158*100</f>
        <v>#DIV/0!</v>
      </c>
      <c r="I159" s="25">
        <v>0</v>
      </c>
      <c r="J159" s="41" t="e">
        <f t="shared" ref="J159:J163" si="103">+I159/$I$158*100</f>
        <v>#DIV/0!</v>
      </c>
      <c r="K159" s="27"/>
    </row>
    <row r="160" spans="1:11" ht="19.5" customHeight="1" x14ac:dyDescent="0.2">
      <c r="A160" s="1"/>
      <c r="B160" s="20">
        <f t="shared" si="100"/>
        <v>21.020000000000003</v>
      </c>
      <c r="C160" s="30" t="s">
        <v>153</v>
      </c>
      <c r="D160" s="21" t="s">
        <v>21</v>
      </c>
      <c r="E160" s="22">
        <v>0</v>
      </c>
      <c r="F160" s="22">
        <v>0</v>
      </c>
      <c r="G160" s="23">
        <f t="shared" si="101"/>
        <v>0</v>
      </c>
      <c r="H160" s="24" t="e">
        <f t="shared" si="102"/>
        <v>#DIV/0!</v>
      </c>
      <c r="I160" s="25">
        <v>0</v>
      </c>
      <c r="J160" s="41" t="e">
        <f t="shared" si="103"/>
        <v>#DIV/0!</v>
      </c>
      <c r="K160" s="27"/>
    </row>
    <row r="161" spans="1:30" ht="19.5" customHeight="1" x14ac:dyDescent="0.2">
      <c r="A161" s="1"/>
      <c r="B161" s="20">
        <f t="shared" si="100"/>
        <v>21.030000000000005</v>
      </c>
      <c r="C161" s="30" t="s">
        <v>154</v>
      </c>
      <c r="D161" s="21" t="s">
        <v>21</v>
      </c>
      <c r="E161" s="22">
        <v>0</v>
      </c>
      <c r="F161" s="22">
        <v>0</v>
      </c>
      <c r="G161" s="23">
        <f t="shared" si="101"/>
        <v>0</v>
      </c>
      <c r="H161" s="24" t="e">
        <f t="shared" si="102"/>
        <v>#DIV/0!</v>
      </c>
      <c r="I161" s="25">
        <v>0</v>
      </c>
      <c r="J161" s="41" t="e">
        <f t="shared" si="103"/>
        <v>#DIV/0!</v>
      </c>
      <c r="K161" s="27"/>
    </row>
    <row r="162" spans="1:30" ht="19.5" customHeight="1" x14ac:dyDescent="0.2">
      <c r="A162" s="1"/>
      <c r="B162" s="20">
        <f t="shared" si="100"/>
        <v>21.040000000000006</v>
      </c>
      <c r="C162" s="30" t="s">
        <v>155</v>
      </c>
      <c r="D162" s="21" t="s">
        <v>21</v>
      </c>
      <c r="E162" s="22">
        <v>0</v>
      </c>
      <c r="F162" s="22">
        <v>0</v>
      </c>
      <c r="G162" s="23">
        <f t="shared" si="101"/>
        <v>0</v>
      </c>
      <c r="H162" s="24" t="e">
        <f t="shared" si="102"/>
        <v>#DIV/0!</v>
      </c>
      <c r="I162" s="25">
        <v>0</v>
      </c>
      <c r="J162" s="41" t="e">
        <f t="shared" si="103"/>
        <v>#DIV/0!</v>
      </c>
      <c r="K162" s="27"/>
    </row>
    <row r="163" spans="1:30" ht="19.5" customHeight="1" x14ac:dyDescent="0.2">
      <c r="A163" s="1"/>
      <c r="B163" s="20">
        <f t="shared" si="100"/>
        <v>21.050000000000008</v>
      </c>
      <c r="C163" s="30" t="s">
        <v>156</v>
      </c>
      <c r="D163" s="21" t="s">
        <v>21</v>
      </c>
      <c r="E163" s="22">
        <v>0</v>
      </c>
      <c r="F163" s="22">
        <v>0</v>
      </c>
      <c r="G163" s="23">
        <f t="shared" si="101"/>
        <v>0</v>
      </c>
      <c r="H163" s="24" t="e">
        <f t="shared" si="102"/>
        <v>#DIV/0!</v>
      </c>
      <c r="I163" s="25">
        <v>0</v>
      </c>
      <c r="J163" s="41" t="e">
        <f t="shared" si="103"/>
        <v>#DIV/0!</v>
      </c>
      <c r="K163" s="27"/>
    </row>
    <row r="164" spans="1:30" ht="19.5" customHeight="1" x14ac:dyDescent="0.2">
      <c r="A164" s="29"/>
      <c r="B164" s="47"/>
      <c r="C164" s="47"/>
      <c r="D164" s="47"/>
      <c r="E164" s="47"/>
      <c r="F164" s="47"/>
      <c r="G164" s="47"/>
      <c r="H164" s="47"/>
      <c r="I164" s="47"/>
      <c r="J164" s="47"/>
    </row>
    <row r="165" spans="1:30" ht="19.5" customHeight="1" x14ac:dyDescent="0.2">
      <c r="A165" s="29"/>
      <c r="B165" s="13">
        <v>22</v>
      </c>
      <c r="C165" s="14" t="s">
        <v>157</v>
      </c>
      <c r="D165" s="15"/>
      <c r="E165" s="16"/>
      <c r="F165" s="16"/>
      <c r="G165" s="17">
        <f>SUM(G166:G170)</f>
        <v>0</v>
      </c>
      <c r="H165" s="18" t="e">
        <f>+G165/$G$168*100</f>
        <v>#DIV/0!</v>
      </c>
      <c r="I165" s="17">
        <f>SUM(I166)</f>
        <v>0</v>
      </c>
      <c r="J165" s="17" t="e">
        <f t="shared" ref="I165:J165" si="104">SUM(J166:J170)</f>
        <v>#DIV/0!</v>
      </c>
      <c r="K165" s="19"/>
    </row>
    <row r="166" spans="1:30" ht="19.5" customHeight="1" x14ac:dyDescent="0.2">
      <c r="A166" s="29"/>
      <c r="B166" s="20">
        <v>22.01</v>
      </c>
      <c r="C166" s="30" t="s">
        <v>158</v>
      </c>
      <c r="D166" s="21" t="s">
        <v>21</v>
      </c>
      <c r="E166" s="22">
        <v>0</v>
      </c>
      <c r="F166" s="22">
        <v>0</v>
      </c>
      <c r="G166" s="23">
        <f>+E166*F166</f>
        <v>0</v>
      </c>
      <c r="H166" s="24" t="e">
        <f>+G166/$G$158*100</f>
        <v>#DIV/0!</v>
      </c>
      <c r="I166" s="25">
        <v>0</v>
      </c>
      <c r="J166" s="41" t="e">
        <f>+I166/$I$158*100</f>
        <v>#DIV/0!</v>
      </c>
      <c r="K166" s="27"/>
    </row>
    <row r="167" spans="1:30" ht="19.5" customHeight="1" x14ac:dyDescent="0.2">
      <c r="A167" s="29"/>
      <c r="B167" s="47"/>
      <c r="C167" s="47"/>
      <c r="D167" s="47"/>
      <c r="E167" s="47"/>
      <c r="F167" s="47"/>
      <c r="G167" s="47"/>
      <c r="H167" s="47"/>
      <c r="I167" s="47"/>
      <c r="J167" s="47"/>
    </row>
    <row r="168" spans="1:30" ht="19.5" customHeight="1" x14ac:dyDescent="0.2">
      <c r="A168" s="1"/>
      <c r="B168" s="13">
        <v>23</v>
      </c>
      <c r="C168" s="14" t="s">
        <v>159</v>
      </c>
      <c r="D168" s="63"/>
      <c r="E168" s="64"/>
      <c r="F168" s="64"/>
      <c r="G168" s="65">
        <f>SUM(G10:G163)/2</f>
        <v>0</v>
      </c>
      <c r="H168" s="66">
        <v>0</v>
      </c>
      <c r="I168" s="67">
        <f>SUM(I10:I163)/2</f>
        <v>0</v>
      </c>
      <c r="J168" s="67" t="e">
        <f>+I168/G168*100</f>
        <v>#DIV/0!</v>
      </c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</row>
    <row r="169" spans="1:30" ht="19.5" customHeight="1" x14ac:dyDescent="0.2">
      <c r="A169" s="1"/>
      <c r="B169" s="13">
        <f>+$B$168+1</f>
        <v>24</v>
      </c>
      <c r="C169" s="14" t="s">
        <v>160</v>
      </c>
      <c r="D169" s="63"/>
      <c r="E169" s="64"/>
      <c r="F169" s="64"/>
      <c r="G169" s="65">
        <f>+G168*0.22</f>
        <v>0</v>
      </c>
      <c r="H169" s="69" t="e">
        <f>+G169/G168*100</f>
        <v>#DIV/0!</v>
      </c>
      <c r="I169" s="70"/>
      <c r="J169" s="40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</row>
    <row r="170" spans="1:30" ht="19.5" customHeight="1" x14ac:dyDescent="0.2">
      <c r="A170" s="40"/>
      <c r="B170" s="13">
        <f>+$B$169+1</f>
        <v>25</v>
      </c>
      <c r="C170" s="14" t="s">
        <v>161</v>
      </c>
      <c r="D170" s="63"/>
      <c r="E170" s="64"/>
      <c r="F170" s="64"/>
      <c r="G170" s="65">
        <f>+I168*0.758</f>
        <v>0</v>
      </c>
      <c r="H170" s="71"/>
      <c r="I170" s="72"/>
      <c r="J170" s="40"/>
    </row>
    <row r="171" spans="1:30" ht="19.5" customHeight="1" x14ac:dyDescent="0.2">
      <c r="A171" s="40"/>
      <c r="B171" s="13">
        <v>25</v>
      </c>
      <c r="C171" s="14" t="s">
        <v>157</v>
      </c>
      <c r="D171" s="63"/>
      <c r="E171" s="64"/>
      <c r="F171" s="64"/>
      <c r="G171" s="65">
        <f>G165</f>
        <v>0</v>
      </c>
      <c r="H171" s="71"/>
      <c r="I171" s="72"/>
      <c r="J171" s="40"/>
    </row>
    <row r="172" spans="1:30" ht="19.5" customHeight="1" x14ac:dyDescent="0.2">
      <c r="A172" s="40"/>
      <c r="B172" s="13">
        <v>26</v>
      </c>
      <c r="C172" s="14" t="s">
        <v>162</v>
      </c>
      <c r="D172" s="63"/>
      <c r="E172" s="64"/>
      <c r="F172" s="64"/>
      <c r="G172" s="65">
        <f>G171*0.22</f>
        <v>0</v>
      </c>
      <c r="H172" s="71"/>
      <c r="I172" s="72"/>
      <c r="J172" s="40"/>
    </row>
    <row r="173" spans="1:30" ht="19.5" customHeight="1" x14ac:dyDescent="0.2">
      <c r="A173" s="40"/>
      <c r="B173" s="13">
        <v>27</v>
      </c>
      <c r="C173" s="14" t="s">
        <v>163</v>
      </c>
      <c r="D173" s="63"/>
      <c r="E173" s="64"/>
      <c r="F173" s="64"/>
      <c r="G173" s="65">
        <f>G170*0.1</f>
        <v>0</v>
      </c>
      <c r="H173" s="71"/>
      <c r="I173" s="72"/>
      <c r="J173" s="40"/>
    </row>
    <row r="174" spans="1:30" ht="29.25" customHeight="1" x14ac:dyDescent="0.4">
      <c r="A174" s="73"/>
      <c r="B174" s="74">
        <v>28</v>
      </c>
      <c r="C174" s="75" t="s">
        <v>164</v>
      </c>
      <c r="D174" s="73"/>
      <c r="E174" s="73"/>
      <c r="F174" s="73"/>
      <c r="G174" s="76">
        <f>+$G$168+$G$169+$G$170</f>
        <v>0</v>
      </c>
      <c r="H174" s="77"/>
      <c r="I174" s="77"/>
      <c r="J174" s="73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</row>
    <row r="175" spans="1:30" ht="19.5" customHeight="1" x14ac:dyDescent="0.2"/>
    <row r="176" spans="1:30" ht="19.5" customHeight="1" x14ac:dyDescent="0.2">
      <c r="B176" s="79" t="s">
        <v>165</v>
      </c>
      <c r="C176" s="79"/>
      <c r="D176" s="79"/>
      <c r="E176" s="79"/>
      <c r="F176" s="79"/>
      <c r="G176" s="79"/>
      <c r="H176" s="79"/>
      <c r="I176" s="79"/>
      <c r="J176" s="79"/>
    </row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3.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3.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3.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5.7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5.7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3.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28.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  <row r="1003" ht="14.25" customHeight="1" x14ac:dyDescent="0.2"/>
    <row r="1004" ht="14.25" customHeight="1" x14ac:dyDescent="0.2"/>
    <row r="1005" ht="14.25" customHeight="1" x14ac:dyDescent="0.2"/>
    <row r="1006" ht="14.25" customHeight="1" x14ac:dyDescent="0.2"/>
    <row r="1007" ht="14.25" customHeight="1" x14ac:dyDescent="0.2"/>
    <row r="1008" ht="14.25" customHeight="1" x14ac:dyDescent="0.2"/>
    <row r="1009" ht="14.25" customHeight="1" x14ac:dyDescent="0.2"/>
    <row r="1010" ht="14.25" customHeight="1" x14ac:dyDescent="0.2"/>
    <row r="1011" ht="14.25" customHeight="1" x14ac:dyDescent="0.2"/>
    <row r="1012" ht="14.25" customHeight="1" x14ac:dyDescent="0.2"/>
    <row r="1013" ht="14.25" customHeight="1" x14ac:dyDescent="0.2"/>
    <row r="1014" ht="14.25" customHeight="1" x14ac:dyDescent="0.2"/>
    <row r="1015" ht="14.25" customHeight="1" x14ac:dyDescent="0.2"/>
    <row r="1016" ht="14.25" customHeight="1" x14ac:dyDescent="0.2"/>
    <row r="1017" ht="14.25" customHeight="1" x14ac:dyDescent="0.2"/>
    <row r="1018" ht="14.25" customHeight="1" x14ac:dyDescent="0.2"/>
    <row r="1019" ht="14.25" customHeight="1" x14ac:dyDescent="0.2"/>
    <row r="1020" ht="14.25" customHeight="1" x14ac:dyDescent="0.2"/>
    <row r="1021" ht="14.25" customHeight="1" x14ac:dyDescent="0.2"/>
    <row r="1022" ht="14.25" customHeight="1" x14ac:dyDescent="0.2"/>
    <row r="1023" ht="14.25" customHeight="1" x14ac:dyDescent="0.2"/>
    <row r="1024" ht="14.25" customHeight="1" x14ac:dyDescent="0.2"/>
    <row r="1025" ht="14.25" customHeight="1" x14ac:dyDescent="0.2"/>
    <row r="1026" ht="14.25" customHeight="1" x14ac:dyDescent="0.2"/>
    <row r="1027" ht="14.25" customHeight="1" x14ac:dyDescent="0.2"/>
    <row r="1028" ht="14.25" customHeight="1" x14ac:dyDescent="0.2"/>
  </sheetData>
  <mergeCells count="11">
    <mergeCell ref="D5:D6"/>
    <mergeCell ref="E5:E6"/>
    <mergeCell ref="K5:K6"/>
    <mergeCell ref="B7:J7"/>
    <mergeCell ref="B1:C1"/>
    <mergeCell ref="D1:J1"/>
    <mergeCell ref="B2:J2"/>
    <mergeCell ref="B3:C3"/>
    <mergeCell ref="D3:H3"/>
    <mergeCell ref="I3:K3"/>
    <mergeCell ref="B4:J4"/>
  </mergeCells>
  <printOptions horizontalCentered="1"/>
  <pageMargins left="0.78740157480314998" right="0.39370078740157505" top="0.74685039370078798" bottom="0.74685039370078798" header="0" footer="0"/>
  <pageSetup pageOrder="overThenDown" orientation="portrait"/>
  <headerFooter>
    <oddHeader>&amp;RRubrado Base | Versión 1.0</oddHeader>
    <oddFooter>&amp;C&amp;P | &amp;RNL+EG | nl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91FCA087BF194C877D71650DE60164" ma:contentTypeVersion="7" ma:contentTypeDescription="Crear nuevo documento." ma:contentTypeScope="" ma:versionID="f3243956180bdab7d4cb2a87b1a8381c">
  <xsd:schema xmlns:xsd="http://www.w3.org/2001/XMLSchema" xmlns:xs="http://www.w3.org/2001/XMLSchema" xmlns:p="http://schemas.microsoft.com/office/2006/metadata/properties" xmlns:ns2="d83955a9-5d96-4ba2-b346-acddd41633eb" xmlns:ns3="eb5531ae-493c-4cb0-b41d-26b356b88b44" targetNamespace="http://schemas.microsoft.com/office/2006/metadata/properties" ma:root="true" ma:fieldsID="a188fefbe932547cdfef913eda158fbb" ns2:_="" ns3:_="">
    <xsd:import namespace="d83955a9-5d96-4ba2-b346-acddd41633eb"/>
    <xsd:import namespace="eb5531ae-493c-4cb0-b41d-26b356b88b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3955a9-5d96-4ba2-b346-acddd41633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531ae-493c-4cb0-b41d-26b356b88b4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0b1a401-4b19-4c1a-8c67-17b8045e83e1}" ma:internalName="TaxCatchAll" ma:showField="CatchAllData" ma:web="eb5531ae-493c-4cb0-b41d-26b356b88b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3955a9-5d96-4ba2-b346-acddd41633eb">
      <Terms xmlns="http://schemas.microsoft.com/office/infopath/2007/PartnerControls"/>
    </lcf76f155ced4ddcb4097134ff3c332f>
    <TaxCatchAll xmlns="eb5531ae-493c-4cb0-b41d-26b356b88b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31315B-1AF1-4EB2-BA61-1A71D25AC0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3955a9-5d96-4ba2-b346-acddd41633eb"/>
    <ds:schemaRef ds:uri="eb5531ae-493c-4cb0-b41d-26b356b88b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CB4034-9A51-4AE1-97F2-89CDDBA1E885}">
  <ds:schemaRefs>
    <ds:schemaRef ds:uri="http://schemas.microsoft.com/office/2006/metadata/properties"/>
    <ds:schemaRef ds:uri="http://schemas.microsoft.com/office/infopath/2007/PartnerControls"/>
    <ds:schemaRef ds:uri="d83955a9-5d96-4ba2-b346-acddd41633eb"/>
    <ds:schemaRef ds:uri="eb5531ae-493c-4cb0-b41d-26b356b88b44"/>
  </ds:schemaRefs>
</ds:datastoreItem>
</file>

<file path=customXml/itemProps3.xml><?xml version="1.0" encoding="utf-8"?>
<ds:datastoreItem xmlns:ds="http://schemas.openxmlformats.org/officeDocument/2006/customXml" ds:itemID="{2A9C9ECF-83C1-4DD2-899F-7A7FE803A2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Vicky</dc:creator>
  <cp:keywords/>
  <dc:description/>
  <cp:lastModifiedBy>Brenda Buzón</cp:lastModifiedBy>
  <cp:revision/>
  <dcterms:created xsi:type="dcterms:W3CDTF">2012-11-30T10:18:12Z</dcterms:created>
  <dcterms:modified xsi:type="dcterms:W3CDTF">2022-12-01T18:43:32Z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0x010100FC91FCA087BF194C877D71650DE60164</vt:lpwstr>
  </property>
  <property fmtid="{D5CDD505-2E9C-101B-9397-08002B2CF9AE}" pid="3" name="MediaServiceImageTags">
    <vt:lpwstr/>
  </property>
</Properties>
</file>